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E Sample\"/>
    </mc:Choice>
  </mc:AlternateContent>
  <bookViews>
    <workbookView xWindow="0" yWindow="0" windowWidth="19200" windowHeight="11595" activeTab="4"/>
  </bookViews>
  <sheets>
    <sheet name="5E" sheetId="8" r:id="rId1"/>
    <sheet name="6E" sheetId="7" r:id="rId2"/>
    <sheet name="7E" sheetId="6" r:id="rId3"/>
    <sheet name="8E" sheetId="5" r:id="rId4"/>
    <sheet name="5E - 6E - 7E - 8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<sst xmlns="http://schemas.openxmlformats.org/spreadsheetml/2006/main" count="74" uniqueCount="26">
  <si>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</si>
  <si>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</si>
  <si>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</si>
  <si>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</si>
  <si>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</si>
  <si>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</si>
  <si>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</si>
  <si>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</si>
  <si>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</si>
  <si>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</si>
  <si>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</si>
  <si>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</si>
  <si>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</si>
  <si>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</si>
  <si>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</si>
  <si>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</si>
  <si>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</si>
  <si>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</si>
  <si>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</si>
  <si>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</si>
  <si>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</si>
  <si>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</si>
  <si>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8E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</si>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</sst>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0.5386209117565145</c:v>
                </c:pt>
                <c:pt idx="1">
                  <c:v>0.5634231685616623</c:v>
                </c:pt>
                <c:pt idx="2">
                  <c:v>0.53913541648489827</c:v>
                </c:pt>
                <c:pt idx="3">
                  <c:v>0.49275172496501518</c:v>
                </c:pt>
                <c:pt idx="4">
                  <c:v>0.46683653975601258</c:v>
                </c:pt>
                <c:pt idx="5">
                  <c:v>0.43602106707713367</c:v>
                </c:pt>
                <c:pt idx="6">
                  <c:v>0.46343523285513594</c:v>
                </c:pt>
                <c:pt idx="7">
                  <c:v>0.52401135185255454</c:v>
                </c:pt>
                <c:pt idx="8">
                  <c:v>0.52744918485636749</c:v>
                </c:pt>
                <c:pt idx="9">
                  <c:v>0.44184767390229451</c:v>
                </c:pt>
                <c:pt idx="10">
                  <c:v>0.48922228879135465</c:v>
                </c:pt>
                <c:pt idx="11">
                  <c:v>0.48861977401432377</c:v>
                </c:pt>
                <c:pt idx="12">
                  <c:v>0.48807070035003058</c:v>
                </c:pt>
                <c:pt idx="13">
                  <c:v>0.48444869234455129</c:v>
                </c:pt>
                <c:pt idx="14">
                  <c:v>0.46070168486762503</c:v>
                </c:pt>
                <c:pt idx="15">
                  <c:v>0.43425479635160019</c:v>
                </c:pt>
                <c:pt idx="16">
                  <c:v>0.50090275762287195</c:v>
                </c:pt>
                <c:pt idx="17">
                  <c:v>0.49114167467976472</c:v>
                </c:pt>
                <c:pt idx="18">
                  <c:v>0.48795161685231347</c:v>
                </c:pt>
                <c:pt idx="19">
                  <c:v>0.530505869818231</c:v>
                </c:pt>
                <c:pt idx="20">
                  <c:v>0.47948587913625296</c:v>
                </c:pt>
                <c:pt idx="21">
                  <c:v>0.52115843644475013</c:v>
                </c:pt>
                <c:pt idx="22">
                  <c:v>0.52900174471519956</c:v>
                </c:pt>
                <c:pt idx="23">
                  <c:v>0.50996303613080929</c:v>
                </c:pt>
                <c:pt idx="24">
                  <c:v>0.50511260872630825</c:v>
                </c:pt>
                <c:pt idx="25">
                  <c:v>0.46353996736093328</c:v>
                </c:pt>
                <c:pt idx="26">
                  <c:v>0.51796482944761391</c:v>
                </c:pt>
                <c:pt idx="27">
                  <c:v>0.48643532959256569</c:v>
                </c:pt>
                <c:pt idx="28">
                  <c:v>0.48296609088472531</c:v>
                </c:pt>
                <c:pt idx="29">
                  <c:v>0.49455467582198348</c:v>
                </c:pt>
                <c:pt idx="30">
                  <c:v>0.51725629327401479</c:v>
                </c:pt>
                <c:pt idx="31">
                  <c:v>0.49498910501760929</c:v>
                </c:pt>
                <c:pt idx="32">
                  <c:v>0.54905538804172249</c:v>
                </c:pt>
                <c:pt idx="33">
                  <c:v>0.53878524900481972</c:v>
                </c:pt>
                <c:pt idx="34">
                  <c:v>0.52925250269039581</c:v>
                </c:pt>
                <c:pt idx="35">
                  <c:v>0.52150322507684455</c:v>
                </c:pt>
                <c:pt idx="36">
                  <c:v>0.52097723751853986</c:v>
                </c:pt>
                <c:pt idx="37">
                  <c:v>0.52525710576618034</c:v>
                </c:pt>
                <c:pt idx="38">
                  <c:v>0.52599995496719043</c:v>
                </c:pt>
                <c:pt idx="39">
                  <c:v>0.50817717697296261</c:v>
                </c:pt>
                <c:pt idx="40">
                  <c:v>0.46735052512730507</c:v>
                </c:pt>
                <c:pt idx="41">
                  <c:v>0.46628692382145537</c:v>
                </c:pt>
                <c:pt idx="42">
                  <c:v>0.5098365713281876</c:v>
                </c:pt>
                <c:pt idx="43">
                  <c:v>0.51802025522419182</c:v>
                </c:pt>
                <c:pt idx="44">
                  <c:v>0.46589281567038621</c:v>
                </c:pt>
                <c:pt idx="45">
                  <c:v>0.54548946945173271</c:v>
                </c:pt>
                <c:pt idx="46">
                  <c:v>0.56568522784346498</c:v>
                </c:pt>
                <c:pt idx="47">
                  <c:v>0.52623070160904284</c:v>
                </c:pt>
                <c:pt idx="48">
                  <c:v>0.55118192761780938</c:v>
                </c:pt>
                <c:pt idx="49">
                  <c:v>0.49387553312962557</c:v>
                </c:pt>
                <c:pt idx="50">
                  <c:v>0.4878795454710822</c:v>
                </c:pt>
                <c:pt idx="51">
                  <c:v>0.48975350247922367</c:v>
                </c:pt>
                <c:pt idx="52">
                  <c:v>0.57677978420427989</c:v>
                </c:pt>
                <c:pt idx="53">
                  <c:v>0.57174748078790061</c:v>
                </c:pt>
                <c:pt idx="54">
                  <c:v>0.50375156513602304</c:v>
                </c:pt>
                <c:pt idx="55">
                  <c:v>0.47400569791653852</c:v>
                </c:pt>
                <c:pt idx="56">
                  <c:v>0.49231863762988737</c:v>
                </c:pt>
                <c:pt idx="57">
                  <c:v>0.50252661342318006</c:v>
                </c:pt>
                <c:pt idx="58">
                  <c:v>0.50786147223076539</c:v>
                </c:pt>
                <c:pt idx="59">
                  <c:v>0.52323948985903368</c:v>
                </c:pt>
                <c:pt idx="60">
                  <c:v>0.56420415508136046</c:v>
                </c:pt>
                <c:pt idx="61">
                  <c:v>0.67316502598286543</c:v>
                </c:pt>
                <c:pt idx="62">
                  <c:v>0.5676324104632956</c:v>
                </c:pt>
                <c:pt idx="63">
                  <c:v>0.58558704383102234</c:v>
                </c:pt>
                <c:pt idx="64">
                  <c:v>0.57014438506210774</c:v>
                </c:pt>
                <c:pt idx="65">
                  <c:v>0.54100361629884042</c:v>
                </c:pt>
                <c:pt idx="66">
                  <c:v>0.54130878500578505</c:v>
                </c:pt>
                <c:pt idx="67">
                  <c:v>0.58735592614843113</c:v>
                </c:pt>
                <c:pt idx="68">
                  <c:v>0.64621061435495342</c:v>
                </c:pt>
                <c:pt idx="69">
                  <c:v>0.66103955831892847</c:v>
                </c:pt>
                <c:pt idx="70">
                  <c:v>0.55783935010740826</c:v>
                </c:pt>
                <c:pt idx="71">
                  <c:v>0.51963058847497923</c:v>
                </c:pt>
                <c:pt idx="72">
                  <c:v>0.5000399274189028</c:v>
                </c:pt>
                <c:pt idx="73">
                  <c:v>0.49205287769687267</c:v>
                </c:pt>
                <c:pt idx="74">
                  <c:v>0.53427164442958897</c:v>
                </c:pt>
                <c:pt idx="75">
                  <c:v>0.50650587224101007</c:v>
                </c:pt>
                <c:pt idx="76">
                  <c:v>0.49984015557258188</c:v>
                </c:pt>
                <c:pt idx="77">
                  <c:v>0.5301677725104178</c:v>
                </c:pt>
                <c:pt idx="78">
                  <c:v>0.50648512449268812</c:v>
                </c:pt>
                <c:pt idx="79">
                  <c:v>0.50942293373101488</c:v>
                </c:pt>
                <c:pt idx="80">
                  <c:v>0.47688588027521472</c:v>
                </c:pt>
                <c:pt idx="81">
                  <c:v>0.45203973007774312</c:v>
                </c:pt>
                <c:pt idx="82">
                  <c:v>0.46964767046098382</c:v>
                </c:pt>
                <c:pt idx="83">
                  <c:v>0.44120258217422686</c:v>
                </c:pt>
                <c:pt idx="84">
                  <c:v>0.46138715560728222</c:v>
                </c:pt>
                <c:pt idx="85">
                  <c:v>0.51339994284847934</c:v>
                </c:pt>
                <c:pt idx="86">
                  <c:v>0.5074487721100116</c:v>
                </c:pt>
                <c:pt idx="87">
                  <c:v>0.48511080202014872</c:v>
                </c:pt>
                <c:pt idx="88">
                  <c:v>0.45123193487655455</c:v>
                </c:pt>
                <c:pt idx="89">
                  <c:v>0.53611862494259521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0.76028699274991496</c:v>
                </c:pt>
                <c:pt idx="1">
                  <c:v>0.70976098231200002</c:v>
                </c:pt>
                <c:pt idx="2">
                  <c:v>0.66272188441325419</c:v>
                </c:pt>
                <c:pt idx="3">
                  <c:v>0.72951113439337067</c:v>
                </c:pt>
                <c:pt idx="4">
                  <c:v>0.74182835468286956</c:v>
                </c:pt>
                <c:pt idx="5">
                  <c:v>0.70038184061608322</c:v>
                </c:pt>
                <c:pt idx="6">
                  <c:v>0.67833780844814284</c:v>
                </c:pt>
                <c:pt idx="7">
                  <c:v>0.65717576980886538</c:v>
                </c:pt>
                <c:pt idx="8">
                  <c:v>0.65879129282928739</c:v>
                </c:pt>
                <c:pt idx="9">
                  <c:v>0.66777757767459278</c:v>
                </c:pt>
                <c:pt idx="10">
                  <c:v>0.70987335630686643</c:v>
                </c:pt>
                <c:pt idx="11">
                  <c:v>0.70247666032571543</c:v>
                </c:pt>
                <c:pt idx="12">
                  <c:v>0.65598923209664439</c:v>
                </c:pt>
                <c:pt idx="13">
                  <c:v>0.60727253640566103</c:v>
                </c:pt>
                <c:pt idx="14">
                  <c:v>0.6331582120138507</c:v>
                </c:pt>
                <c:pt idx="15">
                  <c:v>0.62102053049912564</c:v>
                </c:pt>
                <c:pt idx="16">
                  <c:v>0.5899082489348717</c:v>
                </c:pt>
                <c:pt idx="17">
                  <c:v>0.61070052355290438</c:v>
                </c:pt>
                <c:pt idx="18">
                  <c:v>0.65550449497837504</c:v>
                </c:pt>
                <c:pt idx="19">
                  <c:v>0.61971876289781735</c:v>
                </c:pt>
                <c:pt idx="20">
                  <c:v>0.63871879413438115</c:v>
                </c:pt>
                <c:pt idx="21">
                  <c:v>0.68527345950947871</c:v>
                </c:pt>
                <c:pt idx="22">
                  <c:v>0.63488193507115775</c:v>
                </c:pt>
                <c:pt idx="23">
                  <c:v>0.60690176528491624</c:v>
                </c:pt>
                <c:pt idx="24">
                  <c:v>0.62977378264228323</c:v>
                </c:pt>
                <c:pt idx="25">
                  <c:v>0.65745781829101713</c:v>
                </c:pt>
                <c:pt idx="26">
                  <c:v>0.7165416829293435</c:v>
                </c:pt>
                <c:pt idx="27">
                  <c:v>0.65155054094487386</c:v>
                </c:pt>
                <c:pt idx="28">
                  <c:v>0.68391951442208376</c:v>
                </c:pt>
                <c:pt idx="29">
                  <c:v>0.62449527976101837</c:v>
                </c:pt>
                <c:pt idx="30">
                  <c:v>0.66692627078898459</c:v>
                </c:pt>
                <c:pt idx="31">
                  <c:v>0.71357251856049675</c:v>
                </c:pt>
                <c:pt idx="32">
                  <c:v>0.74551567470854962</c:v>
                </c:pt>
                <c:pt idx="33">
                  <c:v>0.74287469054539157</c:v>
                </c:pt>
                <c:pt idx="34">
                  <c:v>0.70820501808256731</c:v>
                </c:pt>
                <c:pt idx="35">
                  <c:v>0.72999650379013947</c:v>
                </c:pt>
                <c:pt idx="36">
                  <c:v>0.69743608366746512</c:v>
                </c:pt>
                <c:pt idx="37">
                  <c:v>0.70956542939435463</c:v>
                </c:pt>
                <c:pt idx="38">
                  <c:v>0.66259613052821331</c:v>
                </c:pt>
                <c:pt idx="39">
                  <c:v>0.60738427492386393</c:v>
                </c:pt>
                <c:pt idx="40">
                  <c:v>0.67800710863502889</c:v>
                </c:pt>
                <c:pt idx="41">
                  <c:v>0.79438258892739588</c:v>
                </c:pt>
                <c:pt idx="42">
                  <c:v>0.6945488726439959</c:v>
                </c:pt>
                <c:pt idx="43">
                  <c:v>0.69434623431647557</c:v>
                </c:pt>
                <c:pt idx="44">
                  <c:v>0.66020868226082674</c:v>
                </c:pt>
                <c:pt idx="45">
                  <c:v>0.65975952678078231</c:v>
                </c:pt>
                <c:pt idx="46">
                  <c:v>0.62267585149158233</c:v>
                </c:pt>
                <c:pt idx="47">
                  <c:v>0.71634998928999027</c:v>
                </c:pt>
                <c:pt idx="48">
                  <c:v>0.70304598520558148</c:v>
                </c:pt>
                <c:pt idx="49">
                  <c:v>0.70765536516942795</c:v>
                </c:pt>
                <c:pt idx="50">
                  <c:v>0.81872891749620547</c:v>
                </c:pt>
                <c:pt idx="51">
                  <c:v>0.75647293023274798</c:v>
                </c:pt>
                <c:pt idx="52">
                  <c:v>0.70167252910300359</c:v>
                </c:pt>
                <c:pt idx="53">
                  <c:v>0.69899083643168625</c:v>
                </c:pt>
                <c:pt idx="54">
                  <c:v>0.67633338060667225</c:v>
                </c:pt>
                <c:pt idx="55">
                  <c:v>0.65397231768744202</c:v>
                </c:pt>
                <c:pt idx="56">
                  <c:v>0.67887476763490984</c:v>
                </c:pt>
                <c:pt idx="57">
                  <c:v>0.74967661311787936</c:v>
                </c:pt>
                <c:pt idx="58">
                  <c:v>0.77560997773015916</c:v>
                </c:pt>
                <c:pt idx="59">
                  <c:v>0.72263061237017323</c:v>
                </c:pt>
                <c:pt idx="60">
                  <c:v>0.67003581389931022</c:v>
                </c:pt>
                <c:pt idx="61">
                  <c:v>0.66680404270532567</c:v>
                </c:pt>
                <c:pt idx="62">
                  <c:v>0.71042733628558874</c:v>
                </c:pt>
                <c:pt idx="63">
                  <c:v>0.67127770940285481</c:v>
                </c:pt>
                <c:pt idx="64">
                  <c:v>0.67518779743945656</c:v>
                </c:pt>
                <c:pt idx="65">
                  <c:v>0.68858909854843486</c:v>
                </c:pt>
                <c:pt idx="66">
                  <c:v>0.66295856428543265</c:v>
                </c:pt>
                <c:pt idx="67">
                  <c:v>0.68627115041067488</c:v>
                </c:pt>
                <c:pt idx="68">
                  <c:v>0.77278293413072419</c:v>
                </c:pt>
                <c:pt idx="69">
                  <c:v>0.71639869624547259</c:v>
                </c:pt>
                <c:pt idx="70">
                  <c:v>0.78764096835423481</c:v>
                </c:pt>
                <c:pt idx="71">
                  <c:v>0.84491467844250778</c:v>
                </c:pt>
                <c:pt idx="72">
                  <c:v>0.8749044802558924</c:v>
                </c:pt>
                <c:pt idx="73">
                  <c:v>0.8580367919477172</c:v>
                </c:pt>
                <c:pt idx="74">
                  <c:v>0.8581158933792149</c:v>
                </c:pt>
                <c:pt idx="75">
                  <c:v>0.86300089532244029</c:v>
                </c:pt>
                <c:pt idx="76">
                  <c:v>0.79904636868226953</c:v>
                </c:pt>
                <c:pt idx="77">
                  <c:v>0.77102712175840626</c:v>
                </c:pt>
                <c:pt idx="78">
                  <c:v>0.77284243393550633</c:v>
                </c:pt>
                <c:pt idx="79">
                  <c:v>0.88788127161388375</c:v>
                </c:pt>
                <c:pt idx="80">
                  <c:v>0.86590215666522219</c:v>
                </c:pt>
                <c:pt idx="81">
                  <c:v>0.93041980016038572</c:v>
                </c:pt>
                <c:pt idx="82">
                  <c:v>0.80736095900481131</c:v>
                </c:pt>
                <c:pt idx="83">
                  <c:v>0.74881786187949484</c:v>
                </c:pt>
                <c:pt idx="84">
                  <c:v>0.78839877763914701</c:v>
                </c:pt>
                <c:pt idx="85">
                  <c:v>0.78448607628680678</c:v>
                </c:pt>
                <c:pt idx="86">
                  <c:v>0.79890423492122875</c:v>
                </c:pt>
                <c:pt idx="87">
                  <c:v>0.78820827743460642</c:v>
                </c:pt>
                <c:pt idx="88">
                  <c:v>0.85620446804455563</c:v>
                </c:pt>
                <c:pt idx="89">
                  <c:v>0.8754951926279797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1.0117190634830491</c:v>
                </c:pt>
                <c:pt idx="1">
                  <c:v>1.0210572000604505</c:v>
                </c:pt>
                <c:pt idx="2">
                  <c:v>1.34480888838389</c:v>
                </c:pt>
                <c:pt idx="3">
                  <c:v>1.3199064691935363</c:v>
                </c:pt>
                <c:pt idx="4">
                  <c:v>1.2856075139162597</c:v>
                </c:pt>
                <c:pt idx="5">
                  <c:v>1.3155326734684361</c:v>
                </c:pt>
                <c:pt idx="6">
                  <c:v>1.3824390458142546</c:v>
                </c:pt>
                <c:pt idx="7">
                  <c:v>1.4789033879037756</c:v>
                </c:pt>
                <c:pt idx="8">
                  <c:v>1.3708501926423031</c:v>
                </c:pt>
                <c:pt idx="9">
                  <c:v>1.2802845400661931</c:v>
                </c:pt>
                <c:pt idx="10">
                  <c:v>1.2926661036250933</c:v>
                </c:pt>
                <c:pt idx="11">
                  <c:v>1.2224633647709899</c:v>
                </c:pt>
                <c:pt idx="12">
                  <c:v>1.0831860836829328</c:v>
                </c:pt>
                <c:pt idx="13">
                  <c:v>1.1087727312769906</c:v>
                </c:pt>
                <c:pt idx="14">
                  <c:v>0.97279800321637622</c:v>
                </c:pt>
                <c:pt idx="15">
                  <c:v>1.0348926093157269</c:v>
                </c:pt>
                <c:pt idx="16">
                  <c:v>0.93995837257676118</c:v>
                </c:pt>
                <c:pt idx="17">
                  <c:v>0.92585779573033211</c:v>
                </c:pt>
                <c:pt idx="18">
                  <c:v>0.90153451456506761</c:v>
                </c:pt>
                <c:pt idx="19">
                  <c:v>0.9719985354571693</c:v>
                </c:pt>
                <c:pt idx="20">
                  <c:v>0.90143459750138177</c:v>
                </c:pt>
                <c:pt idx="21">
                  <c:v>0.86439710899147959</c:v>
                </c:pt>
                <c:pt idx="22">
                  <c:v>0.84193326364792653</c:v>
                </c:pt>
                <c:pt idx="23">
                  <c:v>0.81437276489521448</c:v>
                </c:pt>
                <c:pt idx="24">
                  <c:v>0.92209047392348686</c:v>
                </c:pt>
                <c:pt idx="25">
                  <c:v>1.0551981974924047</c:v>
                </c:pt>
                <c:pt idx="26">
                  <c:v>1.0397142882834549</c:v>
                </c:pt>
                <c:pt idx="27">
                  <c:v>0.98739633233531432</c:v>
                </c:pt>
                <c:pt idx="28">
                  <c:v>1.0195392776400447</c:v>
                </c:pt>
                <c:pt idx="29">
                  <c:v>1.0878351219206339</c:v>
                </c:pt>
                <c:pt idx="30">
                  <c:v>1.1161915172053485</c:v>
                </c:pt>
                <c:pt idx="31">
                  <c:v>1.1018470057650196</c:v>
                </c:pt>
                <c:pt idx="32">
                  <c:v>1.0974524622915975</c:v>
                </c:pt>
                <c:pt idx="33">
                  <c:v>1.0743191628962316</c:v>
                </c:pt>
                <c:pt idx="34">
                  <c:v>1.072092514352873</c:v>
                </c:pt>
                <c:pt idx="35">
                  <c:v>1.0179704770126536</c:v>
                </c:pt>
                <c:pt idx="36">
                  <c:v>1.0156733227144714</c:v>
                </c:pt>
                <c:pt idx="37">
                  <c:v>1.0158938816769929</c:v>
                </c:pt>
                <c:pt idx="38">
                  <c:v>1.0157145960676797</c:v>
                </c:pt>
                <c:pt idx="39">
                  <c:v>0.97151829619063446</c:v>
                </c:pt>
                <c:pt idx="40">
                  <c:v>1.0508539507359957</c:v>
                </c:pt>
                <c:pt idx="41">
                  <c:v>0.99630320667224737</c:v>
                </c:pt>
                <c:pt idx="42">
                  <c:v>0.98795498748508503</c:v>
                </c:pt>
                <c:pt idx="43">
                  <c:v>1.0413572774181656</c:v>
                </c:pt>
                <c:pt idx="44">
                  <c:v>0.95121744329177571</c:v>
                </c:pt>
                <c:pt idx="45">
                  <c:v>0.95548844874861272</c:v>
                </c:pt>
                <c:pt idx="46">
                  <c:v>0.95406367125425107</c:v>
                </c:pt>
                <c:pt idx="47">
                  <c:v>0.87611751828021145</c:v>
                </c:pt>
                <c:pt idx="48">
                  <c:v>0.94201893303065809</c:v>
                </c:pt>
                <c:pt idx="49">
                  <c:v>0.94124313119504432</c:v>
                </c:pt>
                <c:pt idx="50">
                  <c:v>1.2962093565040902</c:v>
                </c:pt>
                <c:pt idx="51">
                  <c:v>1.1968398677835441</c:v>
                </c:pt>
                <c:pt idx="52">
                  <c:v>1.0812609680971366</c:v>
                </c:pt>
                <c:pt idx="53">
                  <c:v>1.154700545324262</c:v>
                </c:pt>
                <c:pt idx="54">
                  <c:v>1.2868190435611651</c:v>
                </c:pt>
                <c:pt idx="55">
                  <c:v>1.3021067356962925</c:v>
                </c:pt>
                <c:pt idx="56">
                  <c:v>1.2981821722996081</c:v>
                </c:pt>
                <c:pt idx="57">
                  <c:v>1.7366992792610099</c:v>
                </c:pt>
                <c:pt idx="58">
                  <c:v>1.5079113305539711</c:v>
                </c:pt>
                <c:pt idx="59">
                  <c:v>1.4734769534231544</c:v>
                </c:pt>
                <c:pt idx="60">
                  <c:v>1.1092488576493549</c:v>
                </c:pt>
                <c:pt idx="61">
                  <c:v>1.029111465991549</c:v>
                </c:pt>
                <c:pt idx="62">
                  <c:v>1.0017802628995502</c:v>
                </c:pt>
                <c:pt idx="63">
                  <c:v>1.1879586514228564</c:v>
                </c:pt>
                <c:pt idx="64">
                  <c:v>1.1977994295637335</c:v>
                </c:pt>
                <c:pt idx="65">
                  <c:v>1.0374101131644227</c:v>
                </c:pt>
                <c:pt idx="66">
                  <c:v>1.0498012923276037</c:v>
                </c:pt>
                <c:pt idx="67">
                  <c:v>1.0259310217921636</c:v>
                </c:pt>
                <c:pt idx="68">
                  <c:v>1.086040056830595</c:v>
                </c:pt>
                <c:pt idx="69">
                  <c:v>1.078732070041281</c:v>
                </c:pt>
                <c:pt idx="70">
                  <c:v>1.0832265076652159</c:v>
                </c:pt>
                <c:pt idx="71">
                  <c:v>1.0656099498126919</c:v>
                </c:pt>
                <c:pt idx="72">
                  <c:v>1.0729275522062869</c:v>
                </c:pt>
                <c:pt idx="73">
                  <c:v>1.0503433320780291</c:v>
                </c:pt>
                <c:pt idx="74">
                  <c:v>1.1457207268668717</c:v>
                </c:pt>
                <c:pt idx="75">
                  <c:v>1.0732854519420596</c:v>
                </c:pt>
                <c:pt idx="76">
                  <c:v>1.0405044638923591</c:v>
                </c:pt>
                <c:pt idx="77">
                  <c:v>1.1978679839178694</c:v>
                </c:pt>
                <c:pt idx="78">
                  <c:v>1.1583430996735216</c:v>
                </c:pt>
                <c:pt idx="79">
                  <c:v>1.255084055154039</c:v>
                </c:pt>
                <c:pt idx="80">
                  <c:v>1.0699692668160208</c:v>
                </c:pt>
                <c:pt idx="81">
                  <c:v>1.0720224876408655</c:v>
                </c:pt>
                <c:pt idx="82">
                  <c:v>1.0299913501492373</c:v>
                </c:pt>
                <c:pt idx="83">
                  <c:v>1.0727799382945693</c:v>
                </c:pt>
                <c:pt idx="84">
                  <c:v>0.96865417179041813</c:v>
                </c:pt>
                <c:pt idx="85">
                  <c:v>1.0001419800715428</c:v>
                </c:pt>
                <c:pt idx="86">
                  <c:v>1.1443299234215842</c:v>
                </c:pt>
                <c:pt idx="87">
                  <c:v>1.1109412409102846</c:v>
                </c:pt>
                <c:pt idx="88">
                  <c:v>1.0217503328639626</c:v>
                </c:pt>
                <c:pt idx="89">
                  <c:v>1.1289189671073785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1.3897542478914668</c:v>
                </c:pt>
                <c:pt idx="1">
                  <c:v>1.4195558705476206</c:v>
                </c:pt>
                <c:pt idx="2">
                  <c:v>1.5441360641657638</c:v>
                </c:pt>
                <c:pt idx="3">
                  <c:v>1.4369905216311523</c:v>
                </c:pt>
                <c:pt idx="4">
                  <c:v>1.3950327608577993</c:v>
                </c:pt>
                <c:pt idx="5">
                  <c:v>1.3577399877400649</c:v>
                </c:pt>
                <c:pt idx="6">
                  <c:v>1.2222556885127025</c:v>
                </c:pt>
                <c:pt idx="7">
                  <c:v>1.2551682513750158</c:v>
                </c:pt>
                <c:pt idx="8">
                  <c:v>1.1805857272095863</c:v>
                </c:pt>
                <c:pt idx="9">
                  <c:v>1.2213685152994709</c:v>
                </c:pt>
                <c:pt idx="10">
                  <c:v>1.1443300228962334</c:v>
                </c:pt>
                <c:pt idx="11">
                  <c:v>0.96956667236276362</c:v>
                </c:pt>
                <c:pt idx="12">
                  <c:v>1.097592201692811</c:v>
                </c:pt>
                <c:pt idx="13">
                  <c:v>1.1513616814343657</c:v>
                </c:pt>
                <c:pt idx="14">
                  <c:v>1.1170887139836441</c:v>
                </c:pt>
                <c:pt idx="15">
                  <c:v>1.2299181016973006</c:v>
                </c:pt>
                <c:pt idx="16">
                  <c:v>1.1121559769450711</c:v>
                </c:pt>
                <c:pt idx="17">
                  <c:v>1.4880370156331753</c:v>
                </c:pt>
                <c:pt idx="18">
                  <c:v>1.6118117602517379</c:v>
                </c:pt>
                <c:pt idx="19">
                  <c:v>1.5881815714015437</c:v>
                </c:pt>
                <c:pt idx="20">
                  <c:v>1.3134318620949741</c:v>
                </c:pt>
                <c:pt idx="21">
                  <c:v>1.4647641129360867</c:v>
                </c:pt>
                <c:pt idx="22">
                  <c:v>1.1690428584714019</c:v>
                </c:pt>
                <c:pt idx="23">
                  <c:v>1.2436158207028387</c:v>
                </c:pt>
                <c:pt idx="24">
                  <c:v>1.0012737543773647</c:v>
                </c:pt>
                <c:pt idx="25">
                  <c:v>0.98935228033284917</c:v>
                </c:pt>
                <c:pt idx="26">
                  <c:v>1.0340477468619016</c:v>
                </c:pt>
                <c:pt idx="27">
                  <c:v>1.074177743009225</c:v>
                </c:pt>
                <c:pt idx="28">
                  <c:v>0.96896503032495851</c:v>
                </c:pt>
                <c:pt idx="29">
                  <c:v>0.97023987958367153</c:v>
                </c:pt>
                <c:pt idx="30">
                  <c:v>1.003480972216988</c:v>
                </c:pt>
                <c:pt idx="31">
                  <c:v>1.0296397930280834</c:v>
                </c:pt>
                <c:pt idx="32">
                  <c:v>1.0437136885075828</c:v>
                </c:pt>
                <c:pt idx="33">
                  <c:v>1.0390957139876251</c:v>
                </c:pt>
                <c:pt idx="34">
                  <c:v>1.267842406651813</c:v>
                </c:pt>
                <c:pt idx="35">
                  <c:v>1.1801668536378915</c:v>
                </c:pt>
                <c:pt idx="36">
                  <c:v>1.0146984761898039</c:v>
                </c:pt>
                <c:pt idx="37">
                  <c:v>1.125583454810783</c:v>
                </c:pt>
                <c:pt idx="38">
                  <c:v>1.3985348861789642</c:v>
                </c:pt>
                <c:pt idx="39">
                  <c:v>1.7400616634925392</c:v>
                </c:pt>
                <c:pt idx="40">
                  <c:v>1.627869038707406</c:v>
                </c:pt>
                <c:pt idx="41">
                  <c:v>1.5685386490726148</c:v>
                </c:pt>
                <c:pt idx="42">
                  <c:v>1.5362958314099804</c:v>
                </c:pt>
                <c:pt idx="43">
                  <c:v>1.3711325986351</c:v>
                </c:pt>
                <c:pt idx="44">
                  <c:v>1.684493778739746</c:v>
                </c:pt>
                <c:pt idx="45">
                  <c:v>1.5109348842156956</c:v>
                </c:pt>
                <c:pt idx="46">
                  <c:v>1.4019298907901399</c:v>
                </c:pt>
                <c:pt idx="47">
                  <c:v>1.5310691642934267</c:v>
                </c:pt>
                <c:pt idx="48">
                  <c:v>1.5454284271724732</c:v>
                </c:pt>
                <c:pt idx="49">
                  <c:v>1.2849402808338073</c:v>
                </c:pt>
                <c:pt idx="50">
                  <c:v>1.4757744708347975</c:v>
                </c:pt>
                <c:pt idx="51">
                  <c:v>1.5225112939032233</c:v>
                </c:pt>
                <c:pt idx="52">
                  <c:v>1.5209399084760817</c:v>
                </c:pt>
                <c:pt idx="53">
                  <c:v>1.8527811539878019</c:v>
                </c:pt>
                <c:pt idx="54">
                  <c:v>1.7462202416014094</c:v>
                </c:pt>
                <c:pt idx="55">
                  <c:v>1.6526376621656811</c:v>
                </c:pt>
                <c:pt idx="56">
                  <c:v>1.4088414827647902</c:v>
                </c:pt>
                <c:pt idx="57">
                  <c:v>1.4935293357178938</c:v>
                </c:pt>
                <c:pt idx="58">
                  <c:v>1.5061903847518061</c:v>
                </c:pt>
                <c:pt idx="59">
                  <c:v>1.5126148030552444</c:v>
                </c:pt>
                <c:pt idx="60">
                  <c:v>1.4826982313358015</c:v>
                </c:pt>
                <c:pt idx="61">
                  <c:v>1.4000466744664135</c:v>
                </c:pt>
                <c:pt idx="62">
                  <c:v>1.4865203333574915</c:v>
                </c:pt>
                <c:pt idx="63">
                  <c:v>1.2958181649058182</c:v>
                </c:pt>
                <c:pt idx="64">
                  <c:v>1.3406250246050981</c:v>
                </c:pt>
                <c:pt idx="65">
                  <c:v>1.2220494188044242</c:v>
                </c:pt>
                <c:pt idx="66">
                  <c:v>1.220242716252667</c:v>
                </c:pt>
                <c:pt idx="67">
                  <c:v>1.2495653688717527</c:v>
                </c:pt>
                <c:pt idx="68">
                  <c:v>1.1488941125498979</c:v>
                </c:pt>
                <c:pt idx="69">
                  <c:v>1.1117188571054097</c:v>
                </c:pt>
                <c:pt idx="70">
                  <c:v>1.3597216986937339</c:v>
                </c:pt>
                <c:pt idx="71">
                  <c:v>1.33201456909507</c:v>
                </c:pt>
                <c:pt idx="72">
                  <c:v>1.0939816562334872</c:v>
                </c:pt>
                <c:pt idx="73">
                  <c:v>1.0861031181312548</c:v>
                </c:pt>
                <c:pt idx="74">
                  <c:v>1.0590010937121863</c:v>
                </c:pt>
                <c:pt idx="75">
                  <c:v>1.2510221413541625</c:v>
                </c:pt>
                <c:pt idx="76">
                  <c:v>1.355104021189369</c:v>
                </c:pt>
                <c:pt idx="77">
                  <c:v>1.7604146033327992</c:v>
                </c:pt>
                <c:pt idx="78">
                  <c:v>1.5617809984536823</c:v>
                </c:pt>
                <c:pt idx="79">
                  <c:v>1.6401760319496952</c:v>
                </c:pt>
                <c:pt idx="80">
                  <c:v>1.5526125559150494</c:v>
                </c:pt>
                <c:pt idx="81">
                  <c:v>1.3076295065469798</c:v>
                </c:pt>
                <c:pt idx="82">
                  <c:v>1.4952207359130569</c:v>
                </c:pt>
                <c:pt idx="83">
                  <c:v>1.3383474005198412</c:v>
                </c:pt>
                <c:pt idx="84">
                  <c:v>1.3711514517623575</c:v>
                </c:pt>
                <c:pt idx="85">
                  <c:v>1.3073678989774014</c:v>
                </c:pt>
                <c:pt idx="86">
                  <c:v>1.0831098926841529</c:v>
                </c:pt>
                <c:pt idx="87">
                  <c:v>1.3815774809607997</c:v>
                </c:pt>
                <c:pt idx="88">
                  <c:v>1.4064553129409338</c:v>
                </c:pt>
                <c:pt idx="89">
                  <c:v>1.5132544363285674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744112"/>
        <c:axId val="272745288"/>
      </c:scatterChart>
      <c:valAx>
        <c:axId val="27274411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745288"/>
        <c:crosses val="autoZero"/>
        <c:crossBetween val="midCat"/>
      </c:valAx>
      <c:valAx>
        <c:axId val="272745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74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14.10700035</v>
      </c>
      <c r="C2">
        <v>0.65670002000000005</v>
      </c>
      <c r="D2">
        <v>658.92797852000001</v>
      </c>
      <c r="E2">
        <v>1.1010999699999999</v>
      </c>
      <c r="F2">
        <v>1338.0789794899999</v>
      </c>
      <c r="G2">
        <v>1.24100006</v>
      </c>
      <c r="H2">
        <v>789.98901366999996</v>
      </c>
      <c r="J2" s="2">
        <f>TREND(Calibration!$A$2:$A$4,Calibration!$B$2:$B$4,C2)</f>
        <v>419.5074069766261</v>
      </c>
      <c r="K2" s="2">
        <f>TREND(Calibration!$A$2:$A$4,Calibration!$C$2:$C$4,E2)</f>
        <v>425.72826960303098</v>
      </c>
      <c r="L2" s="2">
        <f>TREND(Calibration!$A$2:$A$4,Calibration!$D$2:$D$4,G2)</f>
        <v>470.55711699342106</v>
      </c>
      <c r="N2" s="2">
        <f>AVERAGE(J2:J409)</f>
        <v>416.24630278526666</v>
      </c>
    </row>
    <row r="3" spans="1:14" x14ac:dyDescent="0.25">
      <c r="A3">
        <v>3250</v>
      </c>
      <c r="B3">
        <v>14.100999829999999</v>
      </c>
      <c r="C3">
        <v>0.65069997000000002</v>
      </c>
      <c r="D3">
        <v>973.41802978999999</v>
      </c>
      <c r="E3">
        <v>1.1297999599999999</v>
      </c>
      <c r="F3">
        <v>1271.6469726600001</v>
      </c>
      <c r="G3">
        <v>1.2378</v>
      </c>
      <c r="H3">
        <v>753.62799071999996</v>
      </c>
      <c r="J3" s="2">
        <f>TREND(Calibration!$A$2:$A$4,Calibration!$B$2:$B$4,C3)</f>
        <v>415.82715134657923</v>
      </c>
      <c r="K3" s="2">
        <f>TREND(Calibration!$A$2:$A$4,Calibration!$C$2:$C$4,E3)</f>
        <v>437.33987017471833</v>
      </c>
      <c r="L3" s="2">
        <f>TREND(Calibration!$A$2:$A$4,Calibration!$D$2:$D$4,G3)</f>
        <v>469.23792758959667</v>
      </c>
    </row>
    <row r="4" spans="1:14" x14ac:dyDescent="0.25">
      <c r="A4">
        <v>8251</v>
      </c>
      <c r="B4">
        <v>14.13300037</v>
      </c>
      <c r="C4">
        <v>0.63940001000000002</v>
      </c>
      <c r="D4">
        <v>939.62902831999997</v>
      </c>
      <c r="E4">
        <v>1.1157000100000001</v>
      </c>
      <c r="F4">
        <v>827.54797363</v>
      </c>
      <c r="G4">
        <v>1.2394000300000001</v>
      </c>
      <c r="H4">
        <v>9.9000003020963209E+37</v>
      </c>
      <c r="J4" s="2">
        <f>TREND(Calibration!$A$2:$A$4,Calibration!$B$2:$B$4,C4)</f>
        <v>408.89608553724361</v>
      </c>
      <c r="K4" s="2">
        <f>TREND(Calibration!$A$2:$A$4,Calibration!$C$2:$C$4,E4)</f>
        <v>431.63523447690932</v>
      </c>
      <c r="L4" s="2">
        <f>TREND(Calibration!$A$2:$A$4,Calibration!$D$2:$D$4,G4)</f>
        <v>469.89752229150895</v>
      </c>
    </row>
    <row r="5" spans="1:14" x14ac:dyDescent="0.25">
      <c r="A5">
        <v>13252</v>
      </c>
      <c r="B5">
        <v>14.20100021</v>
      </c>
      <c r="C5">
        <v>0.64480000999999998</v>
      </c>
      <c r="D5">
        <v>513.26501465000001</v>
      </c>
      <c r="E5">
        <v>1.27499998</v>
      </c>
      <c r="F5">
        <v>895.84997558999999</v>
      </c>
      <c r="G5">
        <v>1.24160004</v>
      </c>
      <c r="H5">
        <v>1239.0920410199999</v>
      </c>
      <c r="J5" s="2">
        <f>TREND(Calibration!$A$2:$A$4,Calibration!$B$2:$B$4,C5)</f>
        <v>412.20828800259852</v>
      </c>
      <c r="K5" s="2">
        <f>TREND(Calibration!$A$2:$A$4,Calibration!$C$2:$C$4,E5)</f>
        <v>496.08569674960631</v>
      </c>
      <c r="L5" s="2">
        <f>TREND(Calibration!$A$2:$A$4,Calibration!$D$2:$D$4,G5)</f>
        <v>470.80445212417072</v>
      </c>
    </row>
    <row r="6" spans="1:14" x14ac:dyDescent="0.25">
      <c r="A6">
        <v>18253</v>
      </c>
      <c r="B6">
        <v>14.17500019</v>
      </c>
      <c r="C6">
        <v>0.63559997000000001</v>
      </c>
      <c r="D6">
        <v>528.74298095999995</v>
      </c>
      <c r="E6">
        <v>1.1205999900000001</v>
      </c>
      <c r="F6">
        <v>686.45501708999996</v>
      </c>
      <c r="G6">
        <v>1.2404999699999999</v>
      </c>
      <c r="H6">
        <v>9.9000003020963209E+37</v>
      </c>
      <c r="J6" s="2">
        <f>TREND(Calibration!$A$2:$A$4,Calibration!$B$2:$B$4,C6)</f>
        <v>406.56525186012368</v>
      </c>
      <c r="K6" s="2">
        <f>TREND(Calibration!$A$2:$A$4,Calibration!$C$2:$C$4,E6)</f>
        <v>433.61769546624265</v>
      </c>
      <c r="L6" s="2">
        <f>TREND(Calibration!$A$2:$A$4,Calibration!$D$2:$D$4,G6)</f>
        <v>470.35096041230742</v>
      </c>
    </row>
    <row r="7" spans="1:14" x14ac:dyDescent="0.25">
      <c r="A7">
        <v>23253</v>
      </c>
      <c r="B7">
        <v>14.164999959999999</v>
      </c>
      <c r="C7">
        <v>0.63889998000000003</v>
      </c>
      <c r="D7">
        <v>342.73498534999999</v>
      </c>
      <c r="E7">
        <v>1.1065000300000001</v>
      </c>
      <c r="F7">
        <v>1306.1870117200001</v>
      </c>
      <c r="G7">
        <v>1.2382999699999999</v>
      </c>
      <c r="H7">
        <v>1228.7860107399999</v>
      </c>
      <c r="J7" s="2">
        <f>TREND(Calibration!$A$2:$A$4,Calibration!$B$2:$B$4,C7)</f>
        <v>408.58938172265999</v>
      </c>
      <c r="K7" s="2">
        <f>TREND(Calibration!$A$2:$A$4,Calibration!$C$2:$C$4,E7)</f>
        <v>427.91305572257829</v>
      </c>
      <c r="L7" s="2">
        <f>TREND(Calibration!$A$2:$A$4,Calibration!$D$2:$D$4,G7)</f>
        <v>469.4440347020352</v>
      </c>
    </row>
    <row r="8" spans="1:14" x14ac:dyDescent="0.25">
      <c r="A8">
        <v>28255</v>
      </c>
      <c r="B8">
        <v>14.10700035</v>
      </c>
      <c r="C8">
        <v>0.63719999999999999</v>
      </c>
      <c r="D8">
        <v>667.89599609000004</v>
      </c>
      <c r="E8">
        <v>1.11300004</v>
      </c>
      <c r="F8">
        <v>969.47100829999999</v>
      </c>
      <c r="G8">
        <v>1.23889995</v>
      </c>
      <c r="H8">
        <v>934.69500731999995</v>
      </c>
      <c r="J8" s="2">
        <f>TREND(Calibration!$A$2:$A$4,Calibration!$B$2:$B$4,C8)</f>
        <v>407.5466635843166</v>
      </c>
      <c r="K8" s="2">
        <f>TREND(Calibration!$A$2:$A$4,Calibration!$C$2:$C$4,E8)</f>
        <v>430.54286569226724</v>
      </c>
      <c r="L8" s="2">
        <f>TREND(Calibration!$A$2:$A$4,Calibration!$D$2:$D$4,G8)</f>
        <v>469.6913698327848</v>
      </c>
    </row>
    <row r="9" spans="1:14" x14ac:dyDescent="0.25">
      <c r="A9">
        <v>33255</v>
      </c>
      <c r="B9">
        <v>14.12300014</v>
      </c>
      <c r="C9">
        <v>0.63180000000000003</v>
      </c>
      <c r="D9">
        <v>538.85198975000003</v>
      </c>
      <c r="E9">
        <v>1.1118999700000001</v>
      </c>
      <c r="F9">
        <v>858.25500488</v>
      </c>
      <c r="G9">
        <v>1.23720002</v>
      </c>
      <c r="H9">
        <v>9.9000003020963209E+37</v>
      </c>
      <c r="J9" s="2">
        <f>TREND(Calibration!$A$2:$A$4,Calibration!$B$2:$B$4,C9)</f>
        <v>404.23446111896169</v>
      </c>
      <c r="K9" s="2">
        <f>TREND(Calibration!$A$2:$A$4,Calibration!$C$2:$C$4,E9)</f>
        <v>430.09779329186239</v>
      </c>
      <c r="L9" s="2">
        <f>TREND(Calibration!$A$2:$A$4,Calibration!$D$2:$D$4,G9)</f>
        <v>468.99059245884706</v>
      </c>
    </row>
    <row r="10" spans="1:14" x14ac:dyDescent="0.25">
      <c r="A10">
        <v>38255</v>
      </c>
      <c r="B10">
        <v>14.13300037</v>
      </c>
      <c r="C10">
        <v>0.63559997000000001</v>
      </c>
      <c r="D10">
        <v>436.93200683999999</v>
      </c>
      <c r="E10">
        <v>1.1210999500000001</v>
      </c>
      <c r="F10">
        <v>701.90100098000005</v>
      </c>
      <c r="G10">
        <v>1.23889995</v>
      </c>
      <c r="H10">
        <v>9.9000003020963209E+37</v>
      </c>
      <c r="J10" s="2">
        <f>TREND(Calibration!$A$2:$A$4,Calibration!$B$2:$B$4,C10)</f>
        <v>406.56525186012368</v>
      </c>
      <c r="K10" s="2">
        <f>TREND(Calibration!$A$2:$A$4,Calibration!$C$2:$C$4,E10)</f>
        <v>433.81997204619341</v>
      </c>
      <c r="L10" s="2">
        <f>TREND(Calibration!$A$2:$A$4,Calibration!$D$2:$D$4,G10)</f>
        <v>469.6913698327848</v>
      </c>
    </row>
    <row r="11" spans="1:14" x14ac:dyDescent="0.25">
      <c r="A11">
        <v>43255</v>
      </c>
      <c r="B11">
        <v>14.17500019</v>
      </c>
      <c r="C11">
        <v>0.63669997</v>
      </c>
      <c r="D11">
        <v>-22.392000199999998</v>
      </c>
      <c r="E11">
        <v>1.1334999800000001</v>
      </c>
      <c r="F11">
        <v>9.9000003020963209E+37</v>
      </c>
      <c r="G11">
        <v>1.2378</v>
      </c>
      <c r="H11">
        <v>670.78802489999998</v>
      </c>
      <c r="J11" s="2">
        <f>TREND(Calibration!$A$2:$A$4,Calibration!$B$2:$B$4,C11)</f>
        <v>407.23995976973305</v>
      </c>
      <c r="K11" s="2">
        <f>TREND(Calibration!$A$2:$A$4,Calibration!$C$2:$C$4,E11)</f>
        <v>438.83684471538044</v>
      </c>
      <c r="L11" s="2">
        <f>TREND(Calibration!$A$2:$A$4,Calibration!$D$2:$D$4,G11)</f>
        <v>469.23792758959667</v>
      </c>
    </row>
    <row r="12" spans="1:14" x14ac:dyDescent="0.25">
      <c r="A12">
        <v>48255</v>
      </c>
      <c r="B12">
        <v>14.14599991</v>
      </c>
      <c r="C12">
        <v>0.63620001000000004</v>
      </c>
      <c r="D12">
        <v>1277.6130371100001</v>
      </c>
      <c r="E12">
        <v>1.1632000199999999</v>
      </c>
      <c r="F12">
        <v>665.84301758000004</v>
      </c>
      <c r="G12">
        <v>1.2382999699999999</v>
      </c>
      <c r="H12">
        <v>9.9000003020963209E+37</v>
      </c>
      <c r="J12" s="2">
        <f>TREND(Calibration!$A$2:$A$4,Calibration!$B$2:$B$4,C12)</f>
        <v>406.93329889110737</v>
      </c>
      <c r="K12" s="2">
        <f>TREND(Calibration!$A$2:$A$4,Calibration!$C$2:$C$4,E12)</f>
        <v>450.8530510430877</v>
      </c>
      <c r="L12" s="2">
        <f>TREND(Calibration!$A$2:$A$4,Calibration!$D$2:$D$4,G12)</f>
        <v>469.4440347020352</v>
      </c>
    </row>
    <row r="13" spans="1:14" x14ac:dyDescent="0.25">
      <c r="A13">
        <v>53263</v>
      </c>
      <c r="B13">
        <v>14.260000229999999</v>
      </c>
      <c r="C13">
        <v>0.63349997999999996</v>
      </c>
      <c r="D13">
        <v>231.76199341</v>
      </c>
      <c r="E13">
        <v>1.24100006</v>
      </c>
      <c r="F13">
        <v>9.9000003020963209E+37</v>
      </c>
      <c r="G13">
        <v>1.23889995</v>
      </c>
      <c r="H13">
        <v>1043.4790039100001</v>
      </c>
      <c r="J13" s="2">
        <f>TREND(Calibration!$A$2:$A$4,Calibration!$B$2:$B$4,C13)</f>
        <v>405.27717925730502</v>
      </c>
      <c r="K13" s="2">
        <f>TREND(Calibration!$A$2:$A$4,Calibration!$C$2:$C$4,E13)</f>
        <v>482.32982120716446</v>
      </c>
      <c r="L13" s="2">
        <f>TREND(Calibration!$A$2:$A$4,Calibration!$D$2:$D$4,G13)</f>
        <v>469.6913698327848</v>
      </c>
    </row>
    <row r="14" spans="1:14" x14ac:dyDescent="0.25">
      <c r="A14">
        <v>58255</v>
      </c>
      <c r="B14">
        <v>14.30799961</v>
      </c>
      <c r="C14">
        <v>0.63400000000000001</v>
      </c>
      <c r="D14">
        <v>844.52697753999996</v>
      </c>
      <c r="E14">
        <v>1.31229997</v>
      </c>
      <c r="F14">
        <v>1186.7869873</v>
      </c>
      <c r="G14">
        <v>1.2355999900000001</v>
      </c>
      <c r="H14">
        <v>1025.08496094</v>
      </c>
      <c r="J14" s="2">
        <f>TREND(Calibration!$A$2:$A$4,Calibration!$B$2:$B$4,C14)</f>
        <v>405.58387693818037</v>
      </c>
      <c r="K14" s="2">
        <f>TREND(Calibration!$A$2:$A$4,Calibration!$C$2:$C$4,E14)</f>
        <v>511.17673285128899</v>
      </c>
      <c r="L14" s="2">
        <f>TREND(Calibration!$A$2:$A$4,Calibration!$D$2:$D$4,G14)</f>
        <v>468.33099775693489</v>
      </c>
    </row>
    <row r="15" spans="1:14" x14ac:dyDescent="0.25">
      <c r="A15">
        <v>63256</v>
      </c>
      <c r="B15">
        <v>14.36699963</v>
      </c>
      <c r="C15">
        <v>0.63559997000000001</v>
      </c>
      <c r="D15">
        <v>753.42700194999998</v>
      </c>
      <c r="E15">
        <v>1.41760004</v>
      </c>
      <c r="F15">
        <v>1086.8959960899999</v>
      </c>
      <c r="G15">
        <v>1.2355999900000001</v>
      </c>
      <c r="H15">
        <v>1242.6030273399999</v>
      </c>
      <c r="J15" s="2">
        <f>TREND(Calibration!$A$2:$A$4,Calibration!$B$2:$B$4,C15)</f>
        <v>406.56525186012368</v>
      </c>
      <c r="K15" s="2">
        <f>TREND(Calibration!$A$2:$A$4,Calibration!$C$2:$C$4,E15)</f>
        <v>553.77961713838181</v>
      </c>
      <c r="L15" s="2">
        <f>TREND(Calibration!$A$2:$A$4,Calibration!$D$2:$D$4,G15)</f>
        <v>468.33099775693489</v>
      </c>
    </row>
    <row r="16" spans="1:14" x14ac:dyDescent="0.25">
      <c r="A16">
        <v>68257</v>
      </c>
      <c r="B16">
        <v>14.3409996</v>
      </c>
      <c r="C16">
        <v>0.64099996999999997</v>
      </c>
      <c r="D16">
        <v>338.82699585</v>
      </c>
      <c r="E16">
        <v>1.4462000100000001</v>
      </c>
      <c r="F16">
        <v>9.9000003020963209E+37</v>
      </c>
      <c r="G16">
        <v>1.2345000500000001</v>
      </c>
      <c r="H16">
        <v>1234.5970459</v>
      </c>
      <c r="J16" s="2">
        <f>TREND(Calibration!$A$2:$A$4,Calibration!$B$2:$B$4,C16)</f>
        <v>409.87745432547865</v>
      </c>
      <c r="K16" s="2">
        <f>TREND(Calibration!$A$2:$A$4,Calibration!$C$2:$C$4,E16)</f>
        <v>565.35075106568434</v>
      </c>
      <c r="L16" s="2">
        <f>TREND(Calibration!$A$2:$A$4,Calibration!$D$2:$D$4,G16)</f>
        <v>467.87755963613631</v>
      </c>
    </row>
    <row r="17" spans="1:12" x14ac:dyDescent="0.25">
      <c r="A17">
        <v>73261</v>
      </c>
      <c r="B17">
        <v>14.33100033</v>
      </c>
      <c r="C17">
        <v>0.64910000999999995</v>
      </c>
      <c r="D17">
        <v>372.14898682</v>
      </c>
      <c r="E17">
        <v>1.7130000599999999</v>
      </c>
      <c r="F17">
        <v>9.9000003020963209E+37</v>
      </c>
      <c r="G17">
        <v>1.23720002</v>
      </c>
      <c r="H17">
        <v>757.05297852000001</v>
      </c>
      <c r="J17" s="2">
        <f>TREND(Calibration!$A$2:$A$4,Calibration!$B$2:$B$4,C17)</f>
        <v>414.84578255834413</v>
      </c>
      <c r="K17" s="2">
        <f>TREND(Calibration!$A$2:$A$4,Calibration!$C$2:$C$4,E17)</f>
        <v>673.29418983016535</v>
      </c>
      <c r="L17" s="2">
        <f>TREND(Calibration!$A$2:$A$4,Calibration!$D$2:$D$4,G17)</f>
        <v>468.99059245884706</v>
      </c>
    </row>
    <row r="18" spans="1:12" x14ac:dyDescent="0.25">
      <c r="A18">
        <v>78257</v>
      </c>
      <c r="B18">
        <v>14.350000380000001</v>
      </c>
      <c r="C18">
        <v>0.64859997999999996</v>
      </c>
      <c r="D18">
        <v>9.9000003020963209E+37</v>
      </c>
      <c r="E18">
        <v>1.9559999699999999</v>
      </c>
      <c r="F18">
        <v>1201.5670166</v>
      </c>
      <c r="G18">
        <v>1.24319994</v>
      </c>
      <c r="H18">
        <v>9.9000003020963209E+37</v>
      </c>
      <c r="J18" s="2">
        <f>TREND(Calibration!$A$2:$A$4,Calibration!$B$2:$B$4,C18)</f>
        <v>414.53907874376057</v>
      </c>
      <c r="K18" s="2">
        <f>TREND(Calibration!$A$2:$A$4,Calibration!$C$2:$C$4,E18)</f>
        <v>771.60843641617384</v>
      </c>
      <c r="L18" s="2">
        <f>TREND(Calibration!$A$2:$A$4,Calibration!$D$2:$D$4,G18)</f>
        <v>471.46399323501817</v>
      </c>
    </row>
    <row r="19" spans="1:12" x14ac:dyDescent="0.25">
      <c r="A19">
        <v>83258</v>
      </c>
      <c r="B19">
        <v>14.376000400000001</v>
      </c>
      <c r="C19">
        <v>0.65719998000000002</v>
      </c>
      <c r="D19">
        <v>977.22100829999999</v>
      </c>
      <c r="E19">
        <v>1.71790004</v>
      </c>
      <c r="F19">
        <v>856.87799071999996</v>
      </c>
      <c r="G19">
        <v>1.2437000300000001</v>
      </c>
      <c r="H19">
        <v>9.9000003020963209E+37</v>
      </c>
      <c r="J19" s="2">
        <f>TREND(Calibration!$A$2:$A$4,Calibration!$B$2:$B$4,C19)</f>
        <v>419.81406785525184</v>
      </c>
      <c r="K19" s="2">
        <f>TREND(Calibration!$A$2:$A$4,Calibration!$C$2:$C$4,E19)</f>
        <v>675.27665081949863</v>
      </c>
      <c r="L19" s="2">
        <f>TREND(Calibration!$A$2:$A$4,Calibration!$D$2:$D$4,G19)</f>
        <v>471.67014981613193</v>
      </c>
    </row>
    <row r="20" spans="1:12" x14ac:dyDescent="0.25">
      <c r="A20">
        <v>88257</v>
      </c>
      <c r="B20">
        <v>14.43500042</v>
      </c>
      <c r="C20">
        <v>0.67070001000000001</v>
      </c>
      <c r="D20">
        <v>764.66497803000004</v>
      </c>
      <c r="E20">
        <v>1.8837000100000001</v>
      </c>
      <c r="F20">
        <v>1003.99902344</v>
      </c>
      <c r="G20">
        <v>1.25020003</v>
      </c>
      <c r="H20">
        <v>1357.6629638700001</v>
      </c>
      <c r="J20" s="2">
        <f>TREND(Calibration!$A$2:$A$4,Calibration!$B$2:$B$4,C20)</f>
        <v>428.09459241976401</v>
      </c>
      <c r="K20" s="2">
        <f>TREND(Calibration!$A$2:$A$4,Calibration!$C$2:$C$4,E20)</f>
        <v>742.35691901602934</v>
      </c>
      <c r="L20" s="2">
        <f>TREND(Calibration!$A$2:$A$4,Calibration!$D$2:$D$4,G20)</f>
        <v>474.34970305102706</v>
      </c>
    </row>
    <row r="21" spans="1:12" x14ac:dyDescent="0.25">
      <c r="A21">
        <v>93257</v>
      </c>
      <c r="B21">
        <v>14.55500031</v>
      </c>
      <c r="C21">
        <v>0.67669999999999997</v>
      </c>
      <c r="D21">
        <v>565.86297606999995</v>
      </c>
      <c r="E21">
        <v>1.95120001</v>
      </c>
      <c r="F21">
        <v>9.9000003020963209E+37</v>
      </c>
      <c r="G21">
        <v>1.2496999499999999</v>
      </c>
      <c r="H21">
        <v>666.47302246000004</v>
      </c>
      <c r="J21" s="2">
        <f>TREND(Calibration!$A$2:$A$4,Calibration!$B$2:$B$4,C21)</f>
        <v>431.77481124756122</v>
      </c>
      <c r="K21" s="2">
        <f>TREND(Calibration!$A$2:$A$4,Calibration!$C$2:$C$4,E21)</f>
        <v>769.66644207122545</v>
      </c>
      <c r="L21" s="2">
        <f>TREND(Calibration!$A$2:$A$4,Calibration!$D$2:$D$4,G21)</f>
        <v>474.14355059230297</v>
      </c>
    </row>
    <row r="22" spans="1:12" x14ac:dyDescent="0.25">
      <c r="A22">
        <v>98269</v>
      </c>
      <c r="B22">
        <v>14.652000429999999</v>
      </c>
      <c r="C22">
        <v>0.67940003000000004</v>
      </c>
      <c r="D22">
        <v>969.81097411999997</v>
      </c>
      <c r="E22">
        <v>2.0072999</v>
      </c>
      <c r="F22">
        <v>9.9000003020963209E+37</v>
      </c>
      <c r="G22">
        <v>1.25880003</v>
      </c>
      <c r="H22">
        <v>982.53002930000002</v>
      </c>
      <c r="J22" s="2">
        <f>TREND(Calibration!$A$2:$A$4,Calibration!$B$2:$B$4,C22)</f>
        <v>433.43093088136357</v>
      </c>
      <c r="K22" s="2">
        <f>TREND(Calibration!$A$2:$A$4,Calibration!$C$2:$C$4,E22)</f>
        <v>792.36364561713606</v>
      </c>
      <c r="L22" s="2">
        <f>TREND(Calibration!$A$2:$A$4,Calibration!$D$2:$D$4,G22)</f>
        <v>477.89495810027302</v>
      </c>
    </row>
    <row r="23" spans="1:12" x14ac:dyDescent="0.25">
      <c r="A23">
        <v>103259</v>
      </c>
      <c r="B23">
        <v>14.80500031</v>
      </c>
      <c r="C23">
        <v>0.67290002000000004</v>
      </c>
      <c r="D23">
        <v>821.70098876999998</v>
      </c>
      <c r="E23">
        <v>1.99489999</v>
      </c>
      <c r="F23">
        <v>9.9000003020963209E+37</v>
      </c>
      <c r="G23">
        <v>1.2632000400000001</v>
      </c>
      <c r="H23">
        <v>950.93298340000001</v>
      </c>
      <c r="J23" s="2">
        <f>TREND(Calibration!$A$2:$A$4,Calibration!$B$2:$B$4,C23)</f>
        <v>429.44401437269096</v>
      </c>
      <c r="K23" s="2">
        <f>TREND(Calibration!$A$2:$A$4,Calibration!$C$2:$C$4,E23)</f>
        <v>787.34682149821219</v>
      </c>
      <c r="L23" s="2">
        <f>TREND(Calibration!$A$2:$A$4,Calibration!$D$2:$D$4,G23)</f>
        <v>479.70881364320701</v>
      </c>
    </row>
    <row r="24" spans="1:12" x14ac:dyDescent="0.25">
      <c r="A24">
        <v>108259</v>
      </c>
      <c r="B24">
        <v>14.90499973</v>
      </c>
      <c r="C24">
        <v>0.67720002000000001</v>
      </c>
      <c r="D24">
        <v>427.74301147</v>
      </c>
      <c r="E24">
        <v>2.6451001199999999</v>
      </c>
      <c r="F24">
        <v>9.9000003020963209E+37</v>
      </c>
      <c r="G24">
        <v>1.26259995</v>
      </c>
      <c r="H24">
        <v>1289.3029785199999</v>
      </c>
      <c r="J24" s="2">
        <f>TREND(Calibration!$A$2:$A$4,Calibration!$B$2:$B$4,C24)</f>
        <v>432.08150892843656</v>
      </c>
      <c r="K24" s="2">
        <f>TREND(Calibration!$A$2:$A$4,Calibration!$C$2:$C$4,E24)</f>
        <v>1050.4083835830493</v>
      </c>
      <c r="L24" s="2">
        <f>TREND(Calibration!$A$2:$A$4,Calibration!$D$2:$D$4,G24)</f>
        <v>479.4614331661719</v>
      </c>
    </row>
    <row r="25" spans="1:12" x14ac:dyDescent="0.25">
      <c r="A25">
        <v>113268</v>
      </c>
      <c r="B25">
        <v>14.8920002</v>
      </c>
      <c r="C25">
        <v>0.66589999</v>
      </c>
      <c r="D25">
        <v>1255.7569580100001</v>
      </c>
      <c r="E25">
        <v>2.32870007</v>
      </c>
      <c r="F25">
        <v>9.9000003020963209E+37</v>
      </c>
      <c r="G25">
        <v>1.26909995</v>
      </c>
      <c r="H25">
        <v>1049.2170410199999</v>
      </c>
      <c r="J25" s="2">
        <f>TREND(Calibration!$A$2:$A$4,Calibration!$B$2:$B$4,C25)</f>
        <v>425.15040018314306</v>
      </c>
      <c r="K25" s="2">
        <f>TREND(Calibration!$A$2:$A$4,Calibration!$C$2:$C$4,E25)</f>
        <v>922.39750269208344</v>
      </c>
      <c r="L25" s="2">
        <f>TREND(Calibration!$A$2:$A$4,Calibration!$D$2:$D$4,G25)</f>
        <v>482.14098640106715</v>
      </c>
    </row>
    <row r="26" spans="1:12" x14ac:dyDescent="0.25">
      <c r="A26">
        <v>118260</v>
      </c>
      <c r="B26">
        <v>14.876000400000001</v>
      </c>
      <c r="C26">
        <v>0.66149997999999999</v>
      </c>
      <c r="D26">
        <v>515.12597656000003</v>
      </c>
      <c r="E26">
        <v>2.05049992</v>
      </c>
      <c r="F26">
        <v>9.9000003020963209E+37</v>
      </c>
      <c r="G26">
        <v>1.2675000400000001</v>
      </c>
      <c r="H26">
        <v>833.39697265999996</v>
      </c>
      <c r="J26" s="2">
        <f>TREND(Calibration!$A$2:$A$4,Calibration!$B$2:$B$4,C26)</f>
        <v>422.45156241099738</v>
      </c>
      <c r="K26" s="2">
        <f>TREND(Calibration!$A$2:$A$4,Calibration!$C$2:$C$4,E26)</f>
        <v>809.84174846417204</v>
      </c>
      <c r="L26" s="2">
        <f>TREND(Calibration!$A$2:$A$4,Calibration!$D$2:$D$4,G26)</f>
        <v>481.48144116782998</v>
      </c>
    </row>
    <row r="27" spans="1:12" x14ac:dyDescent="0.25">
      <c r="A27">
        <v>123259</v>
      </c>
      <c r="B27">
        <v>14.86299992</v>
      </c>
      <c r="C27">
        <v>0.65670002000000005</v>
      </c>
      <c r="D27">
        <v>556.54302978999999</v>
      </c>
      <c r="E27">
        <v>1.66439998</v>
      </c>
      <c r="F27">
        <v>1108.3449707</v>
      </c>
      <c r="G27">
        <v>1.2653000400000001</v>
      </c>
      <c r="H27">
        <v>1292.9389648399999</v>
      </c>
      <c r="J27" s="2">
        <f>TREND(Calibration!$A$2:$A$4,Calibration!$B$2:$B$4,C27)</f>
        <v>419.5074069766261</v>
      </c>
      <c r="K27" s="2">
        <f>TREND(Calibration!$A$2:$A$4,Calibration!$C$2:$C$4,E27)</f>
        <v>653.63130086358206</v>
      </c>
      <c r="L27" s="2">
        <f>TREND(Calibration!$A$2:$A$4,Calibration!$D$2:$D$4,G27)</f>
        <v>480.57451545755782</v>
      </c>
    </row>
    <row r="28" spans="1:12" x14ac:dyDescent="0.25">
      <c r="A28">
        <v>128260</v>
      </c>
      <c r="B28">
        <v>14.817999840000001</v>
      </c>
      <c r="C28">
        <v>0.65130001000000004</v>
      </c>
      <c r="D28">
        <v>865.66101074000005</v>
      </c>
      <c r="E28">
        <v>1.54830003</v>
      </c>
      <c r="F28">
        <v>850.00897216999999</v>
      </c>
      <c r="G28">
        <v>1.26479995</v>
      </c>
      <c r="H28">
        <v>1089.0389404299999</v>
      </c>
      <c r="J28" s="2">
        <f>TREND(Calibration!$A$2:$A$4,Calibration!$B$2:$B$4,C28)</f>
        <v>416.19519837756286</v>
      </c>
      <c r="K28" s="2">
        <f>TREND(Calibration!$A$2:$A$4,Calibration!$C$2:$C$4,E28)</f>
        <v>606.65894143792104</v>
      </c>
      <c r="L28" s="2">
        <f>TREND(Calibration!$A$2:$A$4,Calibration!$D$2:$D$4,G28)</f>
        <v>480.36835887644418</v>
      </c>
    </row>
    <row r="29" spans="1:12" x14ac:dyDescent="0.25">
      <c r="A29">
        <v>133260</v>
      </c>
      <c r="B29">
        <v>14.795000079999999</v>
      </c>
      <c r="C29">
        <v>0.65240001999999997</v>
      </c>
      <c r="D29">
        <v>788.66198729999996</v>
      </c>
      <c r="E29">
        <v>1.67569995</v>
      </c>
      <c r="F29">
        <v>9.9000003020963209E+37</v>
      </c>
      <c r="G29">
        <v>1.26259995</v>
      </c>
      <c r="H29">
        <v>9.9000003020963209E+37</v>
      </c>
      <c r="J29" s="2">
        <f>TREND(Calibration!$A$2:$A$4,Calibration!$B$2:$B$4,C29)</f>
        <v>416.86991242088044</v>
      </c>
      <c r="K29" s="2">
        <f>TREND(Calibration!$A$2:$A$4,Calibration!$C$2:$C$4,E29)</f>
        <v>658.2031051782194</v>
      </c>
      <c r="L29" s="2">
        <f>TREND(Calibration!$A$2:$A$4,Calibration!$D$2:$D$4,G29)</f>
        <v>479.4614331661719</v>
      </c>
    </row>
    <row r="30" spans="1:12" x14ac:dyDescent="0.25">
      <c r="A30">
        <v>138260</v>
      </c>
      <c r="B30">
        <v>14.774999619999999</v>
      </c>
      <c r="C30">
        <v>0.65609998000000003</v>
      </c>
      <c r="D30">
        <v>1013.11499023</v>
      </c>
      <c r="E30">
        <v>1.88639998</v>
      </c>
      <c r="F30">
        <v>9.9000003020963209E+37</v>
      </c>
      <c r="G30">
        <v>1.27610004</v>
      </c>
      <c r="H30">
        <v>844.50201416000004</v>
      </c>
      <c r="J30" s="2">
        <f>TREND(Calibration!$A$2:$A$4,Calibration!$B$2:$B$4,C30)</f>
        <v>419.13935994564247</v>
      </c>
      <c r="K30" s="2">
        <f>TREND(Calibration!$A$2:$A$4,Calibration!$C$2:$C$4,E30)</f>
        <v>743.44928780067141</v>
      </c>
      <c r="L30" s="2">
        <f>TREND(Calibration!$A$2:$A$4,Calibration!$D$2:$D$4,G30)</f>
        <v>485.02669621707594</v>
      </c>
    </row>
    <row r="31" spans="1:12" x14ac:dyDescent="0.25">
      <c r="A31">
        <v>143260</v>
      </c>
      <c r="B31">
        <v>14.772000309999999</v>
      </c>
      <c r="C31">
        <v>0.65990000999999998</v>
      </c>
      <c r="D31">
        <v>9.9000003020963209E+37</v>
      </c>
      <c r="E31">
        <v>1.9506000299999999</v>
      </c>
      <c r="F31">
        <v>1065.33105469</v>
      </c>
      <c r="G31">
        <v>1.27719998</v>
      </c>
      <c r="H31">
        <v>1089.06994629</v>
      </c>
      <c r="J31" s="2">
        <f>TREND(Calibration!$A$2:$A$4,Calibration!$B$2:$B$4,C31)</f>
        <v>421.47018748905407</v>
      </c>
      <c r="K31" s="2">
        <f>TREND(Calibration!$A$2:$A$4,Calibration!$C$2:$C$4,E31)</f>
        <v>769.42369884688981</v>
      </c>
      <c r="L31" s="2">
        <f>TREND(Calibration!$A$2:$A$4,Calibration!$D$2:$D$4,G31)</f>
        <v>485.48013433787457</v>
      </c>
    </row>
    <row r="32" spans="1:12" x14ac:dyDescent="0.25">
      <c r="A32">
        <v>148260</v>
      </c>
      <c r="B32">
        <v>14.833999629999999</v>
      </c>
      <c r="C32">
        <v>0.65289998000000005</v>
      </c>
      <c r="D32">
        <v>933.22802734000004</v>
      </c>
      <c r="E32">
        <v>1.80480003</v>
      </c>
      <c r="F32">
        <v>9.9000003020963209E+37</v>
      </c>
      <c r="G32">
        <v>1.28149998</v>
      </c>
      <c r="H32">
        <v>1111.9589843700001</v>
      </c>
      <c r="J32" s="2">
        <f>TREND(Calibration!$A$2:$A$4,Calibration!$B$2:$B$4,C32)</f>
        <v>417.17657329950623</v>
      </c>
      <c r="K32" s="2">
        <f>TREND(Calibration!$A$2:$A$4,Calibration!$C$2:$C$4,E32)</f>
        <v>710.43512904766624</v>
      </c>
      <c r="L32" s="2">
        <f>TREND(Calibration!$A$2:$A$4,Calibration!$D$2:$D$4,G32)</f>
        <v>487.25276186249744</v>
      </c>
    </row>
    <row r="33" spans="1:12" x14ac:dyDescent="0.25">
      <c r="A33">
        <v>153260</v>
      </c>
      <c r="B33">
        <v>14.78800011</v>
      </c>
      <c r="C33">
        <v>0.64429997999999999</v>
      </c>
      <c r="D33">
        <v>9.9000003020963209E+37</v>
      </c>
      <c r="E33">
        <v>1.80910003</v>
      </c>
      <c r="F33">
        <v>770.85900878999996</v>
      </c>
      <c r="G33">
        <v>1.28149998</v>
      </c>
      <c r="H33">
        <v>9.9000003020963209E+37</v>
      </c>
      <c r="J33" s="2">
        <f>TREND(Calibration!$A$2:$A$4,Calibration!$B$2:$B$4,C33)</f>
        <v>411.90158418801497</v>
      </c>
      <c r="K33" s="2">
        <f>TREND(Calibration!$A$2:$A$4,Calibration!$C$2:$C$4,E33)</f>
        <v>712.17484681266387</v>
      </c>
      <c r="L33" s="2">
        <f>TREND(Calibration!$A$2:$A$4,Calibration!$D$2:$D$4,G33)</f>
        <v>487.25276186249744</v>
      </c>
    </row>
    <row r="34" spans="1:12" x14ac:dyDescent="0.25">
      <c r="A34">
        <v>158261</v>
      </c>
      <c r="B34">
        <v>14.824000359999999</v>
      </c>
      <c r="C34">
        <v>0.65240001999999997</v>
      </c>
      <c r="D34">
        <v>592.52502441000001</v>
      </c>
      <c r="E34">
        <v>1.85290003</v>
      </c>
      <c r="F34">
        <v>9.9000003020963209E+37</v>
      </c>
      <c r="G34">
        <v>1.2798999499999999</v>
      </c>
      <c r="H34">
        <v>716.76300048999997</v>
      </c>
      <c r="J34" s="2">
        <f>TREND(Calibration!$A$2:$A$4,Calibration!$B$2:$B$4,C34)</f>
        <v>416.86991242088044</v>
      </c>
      <c r="K34" s="2">
        <f>TREND(Calibration!$A$2:$A$4,Calibration!$C$2:$C$4,E34)</f>
        <v>729.89569288403561</v>
      </c>
      <c r="L34" s="2">
        <f>TREND(Calibration!$A$2:$A$4,Calibration!$D$2:$D$4,G34)</f>
        <v>486.59316716058527</v>
      </c>
    </row>
    <row r="35" spans="1:12" x14ac:dyDescent="0.25">
      <c r="A35">
        <v>163261</v>
      </c>
      <c r="B35">
        <v>14.74600029</v>
      </c>
      <c r="C35">
        <v>0.65509998999999997</v>
      </c>
      <c r="D35">
        <v>878.625</v>
      </c>
      <c r="E35">
        <v>2.0808000600000001</v>
      </c>
      <c r="F35">
        <v>9.9000003020963209E+37</v>
      </c>
      <c r="G35">
        <v>1.2902</v>
      </c>
      <c r="H35">
        <v>871.18200683999999</v>
      </c>
      <c r="J35" s="2">
        <f>TREND(Calibration!$A$2:$A$4,Calibration!$B$2:$B$4,C35)</f>
        <v>418.52599525243312</v>
      </c>
      <c r="K35" s="2">
        <f>TREND(Calibration!$A$2:$A$4,Calibration!$C$2:$C$4,E35)</f>
        <v>822.10074656647828</v>
      </c>
      <c r="L35" s="2">
        <f>TREND(Calibration!$A$2:$A$4,Calibration!$D$2:$D$4,G35)</f>
        <v>490.83924905244407</v>
      </c>
    </row>
    <row r="36" spans="1:12" x14ac:dyDescent="0.25">
      <c r="A36">
        <v>168261</v>
      </c>
      <c r="B36">
        <v>14.63899994</v>
      </c>
      <c r="C36">
        <v>0.64859997999999996</v>
      </c>
      <c r="D36">
        <v>1249.73706055</v>
      </c>
      <c r="E36">
        <v>2.1854999099999999</v>
      </c>
      <c r="F36">
        <v>1318.5920410199999</v>
      </c>
      <c r="G36">
        <v>1.29879999</v>
      </c>
      <c r="H36">
        <v>9.9000003020963209E+37</v>
      </c>
      <c r="J36" s="2">
        <f>TREND(Calibration!$A$2:$A$4,Calibration!$B$2:$B$4,C36)</f>
        <v>414.53907874376057</v>
      </c>
      <c r="K36" s="2">
        <f>TREND(Calibration!$A$2:$A$4,Calibration!$C$2:$C$4,E36)</f>
        <v>864.46079052870891</v>
      </c>
      <c r="L36" s="2">
        <f>TREND(Calibration!$A$2:$A$4,Calibration!$D$2:$D$4,G36)</f>
        <v>494.38449997930047</v>
      </c>
    </row>
    <row r="37" spans="1:12" x14ac:dyDescent="0.25">
      <c r="A37">
        <v>173261</v>
      </c>
      <c r="B37">
        <v>14.53499985</v>
      </c>
      <c r="C37">
        <v>0.65399998000000004</v>
      </c>
      <c r="D37">
        <v>350.40798949999999</v>
      </c>
      <c r="E37">
        <v>2.20930004</v>
      </c>
      <c r="F37">
        <v>9.9000003020963209E+37</v>
      </c>
      <c r="G37">
        <v>1.3138999899999999</v>
      </c>
      <c r="H37">
        <v>758.38201904000005</v>
      </c>
      <c r="J37" s="2">
        <f>TREND(Calibration!$A$2:$A$4,Calibration!$B$2:$B$4,C37)</f>
        <v>417.85128120911554</v>
      </c>
      <c r="K37" s="2">
        <f>TREND(Calibration!$A$2:$A$4,Calibration!$C$2:$C$4,E37)</f>
        <v>874.08997866132631</v>
      </c>
      <c r="L37" s="2">
        <f>TREND(Calibration!$A$2:$A$4,Calibration!$D$2:$D$4,G37)</f>
        <v>500.60930826344156</v>
      </c>
    </row>
    <row r="38" spans="1:12" x14ac:dyDescent="0.25">
      <c r="A38">
        <v>178262</v>
      </c>
      <c r="B38">
        <v>14.45699978</v>
      </c>
      <c r="C38">
        <v>0.64639997000000005</v>
      </c>
      <c r="D38">
        <v>858.96301270000004</v>
      </c>
      <c r="E38">
        <v>2.15750003</v>
      </c>
      <c r="F38">
        <v>9.9000003020963209E+37</v>
      </c>
      <c r="G38">
        <v>1.3161</v>
      </c>
      <c r="H38">
        <v>1165.55700684</v>
      </c>
      <c r="J38" s="2">
        <f>TREND(Calibration!$A$2:$A$4,Calibration!$B$2:$B$4,C38)</f>
        <v>413.18965679083362</v>
      </c>
      <c r="K38" s="2">
        <f>TREND(Calibration!$A$2:$A$4,Calibration!$C$2:$C$4,E38)</f>
        <v>853.13244433015018</v>
      </c>
      <c r="L38" s="2">
        <f>TREND(Calibration!$A$2:$A$4,Calibration!$D$2:$D$4,G38)</f>
        <v>501.51623809610339</v>
      </c>
    </row>
    <row r="39" spans="1:12" x14ac:dyDescent="0.25">
      <c r="A39">
        <v>183261</v>
      </c>
      <c r="B39">
        <v>14.380000109999999</v>
      </c>
      <c r="C39">
        <v>0.64370000000000005</v>
      </c>
      <c r="D39">
        <v>1028.7309570299999</v>
      </c>
      <c r="E39">
        <v>2.0057001099999998</v>
      </c>
      <c r="F39">
        <v>9.9000003020963209E+37</v>
      </c>
      <c r="G39">
        <v>1.32360005</v>
      </c>
      <c r="H39">
        <v>1344.6710205100001</v>
      </c>
      <c r="J39" s="2">
        <f>TREND(Calibration!$A$2:$A$4,Calibration!$B$2:$B$4,C39)</f>
        <v>411.53357395928094</v>
      </c>
      <c r="K39" s="2">
        <f>TREND(Calibration!$A$2:$A$4,Calibration!$C$2:$C$4,E39)</f>
        <v>791.7163937373067</v>
      </c>
      <c r="L39" s="2">
        <f>TREND(Calibration!$A$2:$A$4,Calibration!$D$2:$D$4,G39)</f>
        <v>504.60805090216115</v>
      </c>
    </row>
    <row r="40" spans="1:12" x14ac:dyDescent="0.25">
      <c r="A40">
        <v>188262</v>
      </c>
      <c r="B40">
        <v>14.39299965</v>
      </c>
      <c r="C40">
        <v>0.64800000000000002</v>
      </c>
      <c r="D40">
        <v>1017.809021</v>
      </c>
      <c r="E40">
        <v>1.9074000099999999</v>
      </c>
      <c r="F40">
        <v>9.9000003020963209E+37</v>
      </c>
      <c r="G40">
        <v>1.3220000300000001</v>
      </c>
      <c r="H40">
        <v>1291.3699951200001</v>
      </c>
      <c r="J40" s="2">
        <f>TREND(Calibration!$A$2:$A$4,Calibration!$B$2:$B$4,C40)</f>
        <v>414.17106851502655</v>
      </c>
      <c r="K40" s="2">
        <f>TREND(Calibration!$A$2:$A$4,Calibration!$C$2:$C$4,E40)</f>
        <v>751.94559599985371</v>
      </c>
      <c r="L40" s="2">
        <f>TREND(Calibration!$A$2:$A$4,Calibration!$D$2:$D$4,G40)</f>
        <v>503.94846032263865</v>
      </c>
    </row>
    <row r="41" spans="1:12" x14ac:dyDescent="0.25">
      <c r="A41">
        <v>193261</v>
      </c>
      <c r="B41">
        <v>14.432000159999999</v>
      </c>
      <c r="C41">
        <v>0.64370000000000005</v>
      </c>
      <c r="D41">
        <v>9.9000003020963209E+37</v>
      </c>
      <c r="E41">
        <v>1.75510001</v>
      </c>
      <c r="F41">
        <v>9.9000003020963209E+37</v>
      </c>
      <c r="G41">
        <v>1.33609998</v>
      </c>
      <c r="H41">
        <v>831.49102783000001</v>
      </c>
      <c r="J41" s="2">
        <f>TREND(Calibration!$A$2:$A$4,Calibration!$B$2:$B$4,C41)</f>
        <v>411.53357395928094</v>
      </c>
      <c r="K41" s="2">
        <f>TREND(Calibration!$A$2:$A$4,Calibration!$C$2:$C$4,E41)</f>
        <v>690.32722027679654</v>
      </c>
      <c r="L41" s="2">
        <f>TREND(Calibration!$A$2:$A$4,Calibration!$D$2:$D$4,G41)</f>
        <v>509.76100903561712</v>
      </c>
    </row>
    <row r="42" spans="1:12" x14ac:dyDescent="0.25">
      <c r="A42">
        <v>198261</v>
      </c>
      <c r="B42">
        <v>14.519000050000001</v>
      </c>
      <c r="C42">
        <v>0.63620001000000004</v>
      </c>
      <c r="D42">
        <v>655.65100098000005</v>
      </c>
      <c r="E42">
        <v>1.81350005</v>
      </c>
      <c r="F42">
        <v>9.9000003020963209E+37</v>
      </c>
      <c r="G42">
        <v>1.34739995</v>
      </c>
      <c r="H42">
        <v>9.9000003020963209E+37</v>
      </c>
      <c r="J42" s="2">
        <f>TREND(Calibration!$A$2:$A$4,Calibration!$B$2:$B$4,C42)</f>
        <v>406.93329889110737</v>
      </c>
      <c r="K42" s="2">
        <f>TREND(Calibration!$A$2:$A$4,Calibration!$C$2:$C$4,E42)</f>
        <v>713.9550312220465</v>
      </c>
      <c r="L42" s="2">
        <f>TREND(Calibration!$A$2:$A$4,Calibration!$D$2:$D$4,G42)</f>
        <v>514.41929690757388</v>
      </c>
    </row>
    <row r="43" spans="1:12" x14ac:dyDescent="0.25">
      <c r="A43">
        <v>203262</v>
      </c>
      <c r="B43">
        <v>14.574000359999999</v>
      </c>
      <c r="C43">
        <v>0.62749999999999995</v>
      </c>
      <c r="D43">
        <v>486.96701050000001</v>
      </c>
      <c r="E43">
        <v>1.81939995</v>
      </c>
      <c r="F43">
        <v>1219.4329834</v>
      </c>
      <c r="G43">
        <v>1.35599995</v>
      </c>
      <c r="H43">
        <v>9.9000003020963209E+37</v>
      </c>
      <c r="J43" s="2">
        <f>TREND(Calibration!$A$2:$A$4,Calibration!$B$2:$B$4,C43)</f>
        <v>401.59696656321603</v>
      </c>
      <c r="K43" s="2">
        <f>TREND(Calibration!$A$2:$A$4,Calibration!$C$2:$C$4,E43)</f>
        <v>716.3420453712813</v>
      </c>
      <c r="L43" s="2">
        <f>TREND(Calibration!$A$2:$A$4,Calibration!$D$2:$D$4,G43)</f>
        <v>517.96455195681972</v>
      </c>
    </row>
    <row r="44" spans="1:12" x14ac:dyDescent="0.25">
      <c r="A44">
        <v>208261</v>
      </c>
      <c r="B44">
        <v>14.66800022</v>
      </c>
      <c r="C44">
        <v>0.63620001000000004</v>
      </c>
      <c r="D44">
        <v>630.72900390999996</v>
      </c>
      <c r="E44">
        <v>1.79190004</v>
      </c>
      <c r="F44">
        <v>1082.5970459</v>
      </c>
      <c r="G44">
        <v>1.3566000499999999</v>
      </c>
      <c r="H44">
        <v>9.9000003020963209E+37</v>
      </c>
      <c r="J44" s="2">
        <f>TREND(Calibration!$A$2:$A$4,Calibration!$B$2:$B$4,C44)</f>
        <v>406.93329889110737</v>
      </c>
      <c r="K44" s="2">
        <f>TREND(Calibration!$A$2:$A$4,Calibration!$C$2:$C$4,E44)</f>
        <v>705.21597979852845</v>
      </c>
      <c r="L44" s="2">
        <f>TREND(Calibration!$A$2:$A$4,Calibration!$D$2:$D$4,G44)</f>
        <v>518.2119365562445</v>
      </c>
    </row>
    <row r="45" spans="1:12" x14ac:dyDescent="0.25">
      <c r="A45">
        <v>213262</v>
      </c>
      <c r="B45">
        <v>14.694000239999999</v>
      </c>
      <c r="C45">
        <v>0.64099996999999997</v>
      </c>
      <c r="D45">
        <v>478.28900146000001</v>
      </c>
      <c r="E45">
        <v>1.78380001</v>
      </c>
      <c r="F45">
        <v>9.9000003020963209E+37</v>
      </c>
      <c r="G45">
        <v>1.3797999599999999</v>
      </c>
      <c r="H45">
        <v>761.91900635000002</v>
      </c>
      <c r="J45" s="2">
        <f>TREND(Calibration!$A$2:$A$4,Calibration!$B$2:$B$4,C45)</f>
        <v>409.87745432547865</v>
      </c>
      <c r="K45" s="2">
        <f>TREND(Calibration!$A$2:$A$4,Calibration!$C$2:$C$4,E45)</f>
        <v>701.93882489433918</v>
      </c>
      <c r="L45" s="2">
        <f>TREND(Calibration!$A$2:$A$4,Calibration!$D$2:$D$4,G45)</f>
        <v>527.77584330851789</v>
      </c>
    </row>
    <row r="46" spans="1:12" x14ac:dyDescent="0.25">
      <c r="A46">
        <v>218262</v>
      </c>
      <c r="B46">
        <v>14.63300037</v>
      </c>
      <c r="C46">
        <v>0.63510001000000005</v>
      </c>
      <c r="D46">
        <v>9.9000003020963209E+37</v>
      </c>
      <c r="E46">
        <v>1.6617000099999999</v>
      </c>
      <c r="F46">
        <v>420.32800293000003</v>
      </c>
      <c r="G46">
        <v>1.37549996</v>
      </c>
      <c r="H46">
        <v>9.9000003020963209E+37</v>
      </c>
      <c r="J46" s="2">
        <f>TREND(Calibration!$A$2:$A$4,Calibration!$B$2:$B$4,C46)</f>
        <v>406.258590981498</v>
      </c>
      <c r="K46" s="2">
        <f>TREND(Calibration!$A$2:$A$4,Calibration!$C$2:$C$4,E46)</f>
        <v>652.53893207893987</v>
      </c>
      <c r="L46" s="2">
        <f>TREND(Calibration!$A$2:$A$4,Calibration!$D$2:$D$4,G46)</f>
        <v>526.00321578389492</v>
      </c>
    </row>
    <row r="47" spans="1:12" x14ac:dyDescent="0.25">
      <c r="A47">
        <v>223262</v>
      </c>
      <c r="B47">
        <v>14.6420002</v>
      </c>
      <c r="C47">
        <v>0.64590000999999997</v>
      </c>
      <c r="D47">
        <v>313.22799683</v>
      </c>
      <c r="E47">
        <v>1.63310003</v>
      </c>
      <c r="F47">
        <v>9.9000003020963209E+37</v>
      </c>
      <c r="G47">
        <v>1.3852000200000001</v>
      </c>
      <c r="H47">
        <v>1044.7020263700001</v>
      </c>
      <c r="J47" s="2">
        <f>TREND(Calibration!$A$2:$A$4,Calibration!$B$2:$B$4,C47)</f>
        <v>412.88299591220789</v>
      </c>
      <c r="K47" s="2">
        <f>TREND(Calibration!$A$2:$A$4,Calibration!$C$2:$C$4,E47)</f>
        <v>640.96779410578222</v>
      </c>
      <c r="L47" s="2">
        <f>TREND(Calibration!$A$2:$A$4,Calibration!$D$2:$D$4,G47)</f>
        <v>530.00195842261462</v>
      </c>
    </row>
    <row r="48" spans="1:12" x14ac:dyDescent="0.25">
      <c r="A48">
        <v>228261</v>
      </c>
      <c r="B48">
        <v>14.58699989</v>
      </c>
      <c r="C48">
        <v>0.63450002999999999</v>
      </c>
      <c r="D48">
        <v>9.9000003020963209E+37</v>
      </c>
      <c r="E48">
        <v>1.61360002</v>
      </c>
      <c r="F48">
        <v>811.65899658000001</v>
      </c>
      <c r="G48">
        <v>1.3840999599999999</v>
      </c>
      <c r="H48">
        <v>9.9000003020963209E+37</v>
      </c>
      <c r="J48" s="2">
        <f>TREND(Calibration!$A$2:$A$4,Calibration!$B$2:$B$4,C48)</f>
        <v>405.89058075276398</v>
      </c>
      <c r="K48" s="2">
        <f>TREND(Calibration!$A$2:$A$4,Calibration!$C$2:$C$4,E48)</f>
        <v>633.07837228842584</v>
      </c>
      <c r="L48" s="2">
        <f>TREND(Calibration!$A$2:$A$4,Calibration!$D$2:$D$4,G48)</f>
        <v>529.54847083314087</v>
      </c>
    </row>
    <row r="49" spans="1:12" x14ac:dyDescent="0.25">
      <c r="A49">
        <v>233261</v>
      </c>
      <c r="B49">
        <v>14.635999679999999</v>
      </c>
      <c r="C49">
        <v>0.63669997</v>
      </c>
      <c r="D49">
        <v>773.26000977000001</v>
      </c>
      <c r="E49">
        <v>1.6368999500000001</v>
      </c>
      <c r="F49">
        <v>1030.4310302700001</v>
      </c>
      <c r="G49">
        <v>1.3890000600000001</v>
      </c>
      <c r="H49">
        <v>1184.5050048799999</v>
      </c>
      <c r="J49" s="2">
        <f>TREND(Calibration!$A$2:$A$4,Calibration!$B$2:$B$4,C49)</f>
        <v>407.23995976973305</v>
      </c>
      <c r="K49" s="2">
        <f>TREND(Calibration!$A$2:$A$4,Calibration!$C$2:$C$4,E49)</f>
        <v>642.50518674056593</v>
      </c>
      <c r="L49" s="2">
        <f>TREND(Calibration!$A$2:$A$4,Calibration!$D$2:$D$4,G49)</f>
        <v>531.56848295718862</v>
      </c>
    </row>
    <row r="50" spans="1:12" x14ac:dyDescent="0.25">
      <c r="A50">
        <v>238262</v>
      </c>
      <c r="B50">
        <v>14.678000450000001</v>
      </c>
      <c r="C50">
        <v>0.62860000000000005</v>
      </c>
      <c r="D50">
        <v>886.89202881000006</v>
      </c>
      <c r="E50">
        <v>1.6574000099999999</v>
      </c>
      <c r="F50">
        <v>631.29400635000002</v>
      </c>
      <c r="G50">
        <v>1.3900999999999999</v>
      </c>
      <c r="H50">
        <v>9.9000003020963209E+37</v>
      </c>
      <c r="J50" s="2">
        <f>TREND(Calibration!$A$2:$A$4,Calibration!$B$2:$B$4,C50)</f>
        <v>402.27167447282545</v>
      </c>
      <c r="K50" s="2">
        <f>TREND(Calibration!$A$2:$A$4,Calibration!$C$2:$C$4,E50)</f>
        <v>650.79921431394223</v>
      </c>
      <c r="L50" s="2">
        <f>TREND(Calibration!$A$2:$A$4,Calibration!$D$2:$D$4,G50)</f>
        <v>532.02192107798714</v>
      </c>
    </row>
    <row r="51" spans="1:12" x14ac:dyDescent="0.25">
      <c r="A51">
        <v>243262</v>
      </c>
      <c r="B51">
        <v>14.833999629999999</v>
      </c>
      <c r="C51">
        <v>0.63400000000000001</v>
      </c>
      <c r="D51">
        <v>130.20399474999999</v>
      </c>
      <c r="E51">
        <v>1.6525000299999999</v>
      </c>
      <c r="F51">
        <v>9.9000003020963209E+37</v>
      </c>
      <c r="G51">
        <v>1.4056999699999999</v>
      </c>
      <c r="H51">
        <v>817.64697265999996</v>
      </c>
      <c r="J51" s="2">
        <f>TREND(Calibration!$A$2:$A$4,Calibration!$B$2:$B$4,C51)</f>
        <v>405.58387693818037</v>
      </c>
      <c r="K51" s="2">
        <f>TREND(Calibration!$A$2:$A$4,Calibration!$C$2:$C$4,E51)</f>
        <v>648.81675332460895</v>
      </c>
      <c r="L51" s="2">
        <f>TREND(Calibration!$A$2:$A$4,Calibration!$D$2:$D$4,G51)</f>
        <v>538.45283647456677</v>
      </c>
    </row>
    <row r="52" spans="1:12" x14ac:dyDescent="0.25">
      <c r="A52">
        <v>248261</v>
      </c>
      <c r="B52">
        <v>14.87899971</v>
      </c>
      <c r="C52">
        <v>0.63239997999999997</v>
      </c>
      <c r="D52">
        <v>798.85198975000003</v>
      </c>
      <c r="E52">
        <v>1.73029995</v>
      </c>
      <c r="F52">
        <v>9.9000003020963209E+37</v>
      </c>
      <c r="G52">
        <v>1.40900004</v>
      </c>
      <c r="H52">
        <v>1103.3459472699999</v>
      </c>
      <c r="J52" s="2">
        <f>TREND(Calibration!$A$2:$A$4,Calibration!$B$2:$B$4,C52)</f>
        <v>404.60247134769565</v>
      </c>
      <c r="K52" s="2">
        <f>TREND(Calibration!$A$2:$A$4,Calibration!$C$2:$C$4,E52)</f>
        <v>680.29347493842249</v>
      </c>
      <c r="L52" s="2">
        <f>TREND(Calibration!$A$2:$A$4,Calibration!$D$2:$D$4,G52)</f>
        <v>539.81325389670235</v>
      </c>
    </row>
    <row r="53" spans="1:12" x14ac:dyDescent="0.25">
      <c r="A53">
        <v>253263</v>
      </c>
      <c r="B53">
        <v>14.963999749999999</v>
      </c>
      <c r="C53">
        <v>0.62860000000000005</v>
      </c>
      <c r="D53">
        <v>774.04498291000004</v>
      </c>
      <c r="E53">
        <v>1.8442000199999999</v>
      </c>
      <c r="F53">
        <v>9.9000003020963209E+37</v>
      </c>
      <c r="G53">
        <v>1.4073</v>
      </c>
      <c r="H53">
        <v>1342.6369628899999</v>
      </c>
      <c r="J53" s="2">
        <f>TREND(Calibration!$A$2:$A$4,Calibration!$B$2:$B$4,C53)</f>
        <v>402.27167447282545</v>
      </c>
      <c r="K53" s="2">
        <f>TREND(Calibration!$A$2:$A$4,Calibration!$C$2:$C$4,E53)</f>
        <v>726.37579475551058</v>
      </c>
      <c r="L53" s="2">
        <f>TREND(Calibration!$A$2:$A$4,Calibration!$D$2:$D$4,G53)</f>
        <v>539.11243117647905</v>
      </c>
    </row>
    <row r="54" spans="1:12" x14ac:dyDescent="0.25">
      <c r="A54">
        <v>258262</v>
      </c>
      <c r="B54">
        <v>14.963999749999999</v>
      </c>
      <c r="C54">
        <v>0.62370002000000002</v>
      </c>
      <c r="D54">
        <v>881.67602538999995</v>
      </c>
      <c r="E54">
        <v>1.8609999399999999</v>
      </c>
      <c r="F54">
        <v>9.9000003020963209E+37</v>
      </c>
      <c r="G54">
        <v>1.4198000399999999</v>
      </c>
      <c r="H54">
        <v>9.9000003020963209E+37</v>
      </c>
      <c r="J54" s="2">
        <f>TREND(Calibration!$A$2:$A$4,Calibration!$B$2:$B$4,C54)</f>
        <v>399.26616968834577</v>
      </c>
      <c r="K54" s="2">
        <f>TREND(Calibration!$A$2:$A$4,Calibration!$C$2:$C$4,E54)</f>
        <v>733.17279923796173</v>
      </c>
      <c r="L54" s="2">
        <f>TREND(Calibration!$A$2:$A$4,Calibration!$D$2:$D$4,G54)</f>
        <v>544.26543465622046</v>
      </c>
    </row>
    <row r="55" spans="1:12" x14ac:dyDescent="0.25">
      <c r="A55">
        <v>263262</v>
      </c>
      <c r="B55">
        <v>14.92099953</v>
      </c>
      <c r="C55">
        <v>0.62860000000000005</v>
      </c>
      <c r="D55">
        <v>522.78100586000005</v>
      </c>
      <c r="E55">
        <v>1.9198000399999999</v>
      </c>
      <c r="F55">
        <v>9.9000003020963209E+37</v>
      </c>
      <c r="G55">
        <v>1.4289000000000001</v>
      </c>
      <c r="H55">
        <v>1207.52404785</v>
      </c>
      <c r="J55" s="2">
        <f>TREND(Calibration!$A$2:$A$4,Calibration!$B$2:$B$4,C55)</f>
        <v>402.27167447282545</v>
      </c>
      <c r="K55" s="2">
        <f>TREND(Calibration!$A$2:$A$4,Calibration!$C$2:$C$4,E55)</f>
        <v>756.96246866904073</v>
      </c>
      <c r="L55" s="2">
        <f>TREND(Calibration!$A$2:$A$4,Calibration!$D$2:$D$4,G55)</f>
        <v>548.01679269551539</v>
      </c>
    </row>
    <row r="56" spans="1:12" x14ac:dyDescent="0.25">
      <c r="A56">
        <v>268261</v>
      </c>
      <c r="B56">
        <v>14.821000099999999</v>
      </c>
      <c r="C56">
        <v>0.63020003000000002</v>
      </c>
      <c r="D56">
        <v>626.34899901999995</v>
      </c>
      <c r="E56">
        <v>1.90199995</v>
      </c>
      <c r="F56">
        <v>9.9000003020963209E+37</v>
      </c>
      <c r="G56">
        <v>1.4315999699999999</v>
      </c>
      <c r="H56">
        <v>9.9000003020963209E+37</v>
      </c>
      <c r="J56" s="2">
        <f>TREND(Calibration!$A$2:$A$4,Calibration!$B$2:$B$4,C56)</f>
        <v>403.25308619701838</v>
      </c>
      <c r="K56" s="2">
        <f>TREND(Calibration!$A$2:$A$4,Calibration!$C$2:$C$4,E56)</f>
        <v>749.76080988030651</v>
      </c>
      <c r="L56" s="2">
        <f>TREND(Calibration!$A$2:$A$4,Calibration!$D$2:$D$4,G56)</f>
        <v>549.12982551822608</v>
      </c>
    </row>
    <row r="57" spans="1:12" x14ac:dyDescent="0.25">
      <c r="A57">
        <v>273263</v>
      </c>
      <c r="B57">
        <v>14.678000450000001</v>
      </c>
      <c r="C57">
        <v>0.63889998000000003</v>
      </c>
      <c r="D57">
        <v>702.60601807</v>
      </c>
      <c r="E57">
        <v>1.8857999999999999</v>
      </c>
      <c r="F57">
        <v>9.9000003020963209E+37</v>
      </c>
      <c r="G57">
        <v>1.44780004</v>
      </c>
      <c r="H57">
        <v>883.03302001999998</v>
      </c>
      <c r="J57" s="2">
        <f>TREND(Calibration!$A$2:$A$4,Calibration!$B$2:$B$4,C57)</f>
        <v>408.58938172265999</v>
      </c>
      <c r="K57" s="2">
        <f>TREND(Calibration!$A$2:$A$4,Calibration!$C$2:$C$4,E57)</f>
        <v>743.20654457633566</v>
      </c>
      <c r="L57" s="2">
        <f>TREND(Calibration!$A$2:$A$4,Calibration!$D$2:$D$4,G57)</f>
        <v>555.80812551423048</v>
      </c>
    </row>
    <row r="58" spans="1:12" x14ac:dyDescent="0.25">
      <c r="A58">
        <v>278274</v>
      </c>
      <c r="B58">
        <v>14.574000359999999</v>
      </c>
      <c r="C58">
        <v>0.63620001000000004</v>
      </c>
      <c r="D58">
        <v>977.03601074000005</v>
      </c>
      <c r="E58">
        <v>1.9127999499999999</v>
      </c>
      <c r="F58">
        <v>9.9000003020963209E+37</v>
      </c>
      <c r="G58">
        <v>1.4472999600000001</v>
      </c>
      <c r="H58">
        <v>1146.27502441</v>
      </c>
      <c r="J58" s="2">
        <f>TREND(Calibration!$A$2:$A$4,Calibration!$B$2:$B$4,C58)</f>
        <v>406.93329889110737</v>
      </c>
      <c r="K58" s="2">
        <f>TREND(Calibration!$A$2:$A$4,Calibration!$C$2:$C$4,E58)</f>
        <v>754.13033356913786</v>
      </c>
      <c r="L58" s="2">
        <f>TREND(Calibration!$A$2:$A$4,Calibration!$D$2:$D$4,G58)</f>
        <v>555.60197305550651</v>
      </c>
    </row>
    <row r="59" spans="1:12" x14ac:dyDescent="0.25">
      <c r="A59">
        <v>283262</v>
      </c>
      <c r="B59">
        <v>14.463999749999999</v>
      </c>
      <c r="C59">
        <v>0.63510001000000005</v>
      </c>
      <c r="D59">
        <v>9.9000003020963209E+37</v>
      </c>
      <c r="E59">
        <v>1.6886999600000001</v>
      </c>
      <c r="F59">
        <v>703.14398193</v>
      </c>
      <c r="G59">
        <v>1.44410002</v>
      </c>
      <c r="H59">
        <v>9.9000003020963209E+37</v>
      </c>
      <c r="J59" s="2">
        <f>TREND(Calibration!$A$2:$A$4,Calibration!$B$2:$B$4,C59)</f>
        <v>406.258590981498</v>
      </c>
      <c r="K59" s="2">
        <f>TREND(Calibration!$A$2:$A$4,Calibration!$C$2:$C$4,E59)</f>
        <v>663.46272107174207</v>
      </c>
      <c r="L59" s="2">
        <f>TREND(Calibration!$A$2:$A$4,Calibration!$D$2:$D$4,G59)</f>
        <v>554.28283312035717</v>
      </c>
    </row>
    <row r="60" spans="1:12" x14ac:dyDescent="0.25">
      <c r="A60">
        <v>288262</v>
      </c>
      <c r="B60">
        <v>14.47399998</v>
      </c>
      <c r="C60">
        <v>0.64050001000000001</v>
      </c>
      <c r="D60">
        <v>610.93902588000003</v>
      </c>
      <c r="E60">
        <v>1.875</v>
      </c>
      <c r="F60">
        <v>1186.7120361299999</v>
      </c>
      <c r="G60">
        <v>1.44029999</v>
      </c>
      <c r="H60">
        <v>1166.3289794899999</v>
      </c>
      <c r="J60" s="2">
        <f>TREND(Calibration!$A$2:$A$4,Calibration!$B$2:$B$4,C60)</f>
        <v>409.57079344685292</v>
      </c>
      <c r="K60" s="2">
        <f>TREND(Calibration!$A$2:$A$4,Calibration!$C$2:$C$4,E60)</f>
        <v>738.83702088750442</v>
      </c>
      <c r="L60" s="2">
        <f>TREND(Calibration!$A$2:$A$4,Calibration!$D$2:$D$4,G60)</f>
        <v>552.71631270817272</v>
      </c>
    </row>
    <row r="61" spans="1:12" x14ac:dyDescent="0.25">
      <c r="A61">
        <v>293261</v>
      </c>
      <c r="B61">
        <v>14.55500031</v>
      </c>
      <c r="C61">
        <v>0.64529996999999995</v>
      </c>
      <c r="D61">
        <v>565.84399413999995</v>
      </c>
      <c r="E61">
        <v>1.7848000500000001</v>
      </c>
      <c r="F61">
        <v>1247.1080322299999</v>
      </c>
      <c r="G61">
        <v>1.4386999600000001</v>
      </c>
      <c r="H61">
        <v>1093.24902344</v>
      </c>
      <c r="J61" s="2">
        <f>TREND(Calibration!$A$2:$A$4,Calibration!$B$2:$B$4,C61)</f>
        <v>412.51494888122426</v>
      </c>
      <c r="K61" s="2">
        <f>TREND(Calibration!$A$2:$A$4,Calibration!$C$2:$C$4,E61)</f>
        <v>702.34342660450386</v>
      </c>
      <c r="L61" s="2">
        <f>TREND(Calibration!$A$2:$A$4,Calibration!$D$2:$D$4,G61)</f>
        <v>552.05671800626055</v>
      </c>
    </row>
    <row r="62" spans="1:12" x14ac:dyDescent="0.25">
      <c r="A62">
        <v>298262</v>
      </c>
      <c r="B62">
        <v>14.602999690000001</v>
      </c>
      <c r="C62">
        <v>0.64749997999999997</v>
      </c>
      <c r="D62">
        <v>1348.7760009799999</v>
      </c>
      <c r="E62">
        <v>1.6319999700000001</v>
      </c>
      <c r="F62">
        <v>595.61401366999996</v>
      </c>
      <c r="G62">
        <v>1.4543000500000001</v>
      </c>
      <c r="H62">
        <v>9.9000003020963209E+37</v>
      </c>
      <c r="J62" s="2">
        <f>TREND(Calibration!$A$2:$A$4,Calibration!$B$2:$B$4,C62)</f>
        <v>413.8643708341512</v>
      </c>
      <c r="K62" s="2">
        <f>TREND(Calibration!$A$2:$A$4,Calibration!$C$2:$C$4,E62)</f>
        <v>640.52272575123266</v>
      </c>
      <c r="L62" s="2">
        <f>TREND(Calibration!$A$2:$A$4,Calibration!$D$2:$D$4,G62)</f>
        <v>558.4876828715154</v>
      </c>
    </row>
    <row r="63" spans="1:12" x14ac:dyDescent="0.25">
      <c r="A63">
        <v>303263</v>
      </c>
      <c r="B63">
        <v>14.65499973</v>
      </c>
      <c r="C63">
        <v>0.65130001000000004</v>
      </c>
      <c r="D63">
        <v>680.63000488</v>
      </c>
      <c r="E63">
        <v>1.7400000099999999</v>
      </c>
      <c r="F63">
        <v>986.78302001999998</v>
      </c>
      <c r="G63">
        <v>1.4576</v>
      </c>
      <c r="H63">
        <v>9.9000003020963209E+37</v>
      </c>
      <c r="J63" s="2">
        <f>TREND(Calibration!$A$2:$A$4,Calibration!$B$2:$B$4,C63)</f>
        <v>416.19519837756286</v>
      </c>
      <c r="K63" s="2">
        <f>TREND(Calibration!$A$2:$A$4,Calibration!$C$2:$C$4,E63)</f>
        <v>684.21797882296744</v>
      </c>
      <c r="L63" s="2">
        <f>TREND(Calibration!$A$2:$A$4,Calibration!$D$2:$D$4,G63)</f>
        <v>559.84805082497576</v>
      </c>
    </row>
    <row r="64" spans="1:12" x14ac:dyDescent="0.25">
      <c r="A64">
        <v>308283</v>
      </c>
      <c r="B64">
        <v>14.70100021</v>
      </c>
      <c r="C64">
        <v>0.65829998000000001</v>
      </c>
      <c r="D64">
        <v>561.86401366999996</v>
      </c>
      <c r="E64">
        <v>1.7335</v>
      </c>
      <c r="F64">
        <v>9.9000003020963209E+37</v>
      </c>
      <c r="G64">
        <v>1.4576</v>
      </c>
      <c r="H64">
        <v>841.18597411999997</v>
      </c>
      <c r="J64" s="2">
        <f>TREND(Calibration!$A$2:$A$4,Calibration!$B$2:$B$4,C64)</f>
        <v>420.48877576486115</v>
      </c>
      <c r="K64" s="2">
        <f>TREND(Calibration!$A$2:$A$4,Calibration!$C$2:$C$4,E64)</f>
        <v>681.58816885327849</v>
      </c>
      <c r="L64" s="2">
        <f>TREND(Calibration!$A$2:$A$4,Calibration!$D$2:$D$4,G64)</f>
        <v>559.84805082497576</v>
      </c>
    </row>
    <row r="65" spans="1:12" x14ac:dyDescent="0.25">
      <c r="A65">
        <v>313262</v>
      </c>
      <c r="B65">
        <v>14.66800022</v>
      </c>
      <c r="C65">
        <v>0.65609998000000003</v>
      </c>
      <c r="D65">
        <v>765.10601807</v>
      </c>
      <c r="E65">
        <v>1.7167999700000001</v>
      </c>
      <c r="F65">
        <v>9.9000003020963209E+37</v>
      </c>
      <c r="G65">
        <v>1.4531999799999999</v>
      </c>
      <c r="H65">
        <v>9.9000003020963209E+37</v>
      </c>
      <c r="J65" s="2">
        <f>TREND(Calibration!$A$2:$A$4,Calibration!$B$2:$B$4,C65)</f>
        <v>419.13935994564247</v>
      </c>
      <c r="K65" s="2">
        <f>TREND(Calibration!$A$2:$A$4,Calibration!$C$2:$C$4,E65)</f>
        <v>674.83157841909383</v>
      </c>
      <c r="L65" s="2">
        <f>TREND(Calibration!$A$2:$A$4,Calibration!$D$2:$D$4,G65)</f>
        <v>558.0341911596521</v>
      </c>
    </row>
    <row r="66" spans="1:12" x14ac:dyDescent="0.25">
      <c r="A66">
        <v>318262</v>
      </c>
      <c r="B66">
        <v>14.602999690000001</v>
      </c>
      <c r="C66">
        <v>0.65609998000000003</v>
      </c>
      <c r="D66">
        <v>490.69500732</v>
      </c>
      <c r="E66">
        <v>1.5942000199999999</v>
      </c>
      <c r="F66">
        <v>1237.3039550799999</v>
      </c>
      <c r="G66">
        <v>1.47049999</v>
      </c>
      <c r="H66">
        <v>9.9000003020963209E+37</v>
      </c>
      <c r="J66" s="2">
        <f>TREND(Calibration!$A$2:$A$4,Calibration!$B$2:$B$4,C66)</f>
        <v>419.13935994564247</v>
      </c>
      <c r="K66" s="2">
        <f>TREND(Calibration!$A$2:$A$4,Calibration!$C$2:$C$4,E66)</f>
        <v>625.2294130695991</v>
      </c>
      <c r="L66" s="2">
        <f>TREND(Calibration!$A$2:$A$4,Calibration!$D$2:$D$4,G66)</f>
        <v>565.16592927645502</v>
      </c>
    </row>
    <row r="67" spans="1:12" x14ac:dyDescent="0.25">
      <c r="A67">
        <v>323263</v>
      </c>
      <c r="B67">
        <v>14.55799961</v>
      </c>
      <c r="C67">
        <v>0.66530001000000005</v>
      </c>
      <c r="D67">
        <v>183.90600585999999</v>
      </c>
      <c r="E67">
        <v>1.55799997</v>
      </c>
      <c r="F67">
        <v>9.9000003020963209E+37</v>
      </c>
      <c r="G67">
        <v>1.47430003</v>
      </c>
      <c r="H67">
        <v>9.9000003020963209E+37</v>
      </c>
      <c r="J67" s="2">
        <f>TREND(Calibration!$A$2:$A$4,Calibration!$B$2:$B$4,C67)</f>
        <v>424.7823899544091</v>
      </c>
      <c r="K67" s="2">
        <f>TREND(Calibration!$A$2:$A$4,Calibration!$C$2:$C$4,E67)</f>
        <v>610.58339677220283</v>
      </c>
      <c r="L67" s="2">
        <f>TREND(Calibration!$A$2:$A$4,Calibration!$D$2:$D$4,G67)</f>
        <v>566.73245381102902</v>
      </c>
    </row>
    <row r="68" spans="1:12" x14ac:dyDescent="0.25">
      <c r="A68">
        <v>328263</v>
      </c>
      <c r="B68">
        <v>14.440999980000001</v>
      </c>
      <c r="C68">
        <v>0.66100000999999997</v>
      </c>
      <c r="D68">
        <v>789.97900390999996</v>
      </c>
      <c r="E68">
        <v>1.56719995</v>
      </c>
      <c r="F68">
        <v>9.9000003020963209E+37</v>
      </c>
      <c r="G68">
        <v>1.4883999800000001</v>
      </c>
      <c r="H68">
        <v>1292.8239746100001</v>
      </c>
      <c r="J68" s="2">
        <f>TREND(Calibration!$A$2:$A$4,Calibration!$B$2:$B$4,C68)</f>
        <v>422.14489539866344</v>
      </c>
      <c r="K68" s="2">
        <f>TREND(Calibration!$A$2:$A$4,Calibration!$C$2:$C$4,E68)</f>
        <v>614.30557552653386</v>
      </c>
      <c r="L68" s="2">
        <f>TREND(Calibration!$A$2:$A$4,Calibration!$D$2:$D$4,G68)</f>
        <v>572.5450025240076</v>
      </c>
    </row>
    <row r="69" spans="1:12" x14ac:dyDescent="0.25">
      <c r="A69">
        <v>333262</v>
      </c>
      <c r="B69">
        <v>14.42199993</v>
      </c>
      <c r="C69">
        <v>0.66149997999999999</v>
      </c>
      <c r="D69">
        <v>757.25</v>
      </c>
      <c r="E69">
        <v>1.5903999799999999</v>
      </c>
      <c r="F69">
        <v>9.9000003020963209E+37</v>
      </c>
      <c r="G69">
        <v>1.47109997</v>
      </c>
      <c r="H69">
        <v>9.9000003020963209E+37</v>
      </c>
      <c r="J69" s="2">
        <f>TREND(Calibration!$A$2:$A$4,Calibration!$B$2:$B$4,C69)</f>
        <v>422.45156241099738</v>
      </c>
      <c r="K69" s="2">
        <f>TREND(Calibration!$A$2:$A$4,Calibration!$C$2:$C$4,E69)</f>
        <v>623.69197188455223</v>
      </c>
      <c r="L69" s="2">
        <f>TREND(Calibration!$A$2:$A$4,Calibration!$D$2:$D$4,G69)</f>
        <v>565.41326440720468</v>
      </c>
    </row>
    <row r="70" spans="1:12" x14ac:dyDescent="0.25">
      <c r="A70">
        <v>338262</v>
      </c>
      <c r="B70">
        <v>14.46700001</v>
      </c>
      <c r="C70">
        <v>0.66149997999999999</v>
      </c>
      <c r="D70">
        <v>534.99298095999995</v>
      </c>
      <c r="E70">
        <v>1.56229997</v>
      </c>
      <c r="F70">
        <v>9.9000003020963209E+37</v>
      </c>
      <c r="G70">
        <v>1.47650003</v>
      </c>
      <c r="H70">
        <v>1079.6020507799999</v>
      </c>
      <c r="J70" s="2">
        <f>TREND(Calibration!$A$2:$A$4,Calibration!$B$2:$B$4,C70)</f>
        <v>422.45156241099738</v>
      </c>
      <c r="K70" s="2">
        <f>TREND(Calibration!$A$2:$A$4,Calibration!$C$2:$C$4,E70)</f>
        <v>612.32311453720047</v>
      </c>
      <c r="L70" s="2">
        <f>TREND(Calibration!$A$2:$A$4,Calibration!$D$2:$D$4,G70)</f>
        <v>567.63937952130129</v>
      </c>
    </row>
    <row r="71" spans="1:12" x14ac:dyDescent="0.25">
      <c r="A71">
        <v>343262</v>
      </c>
      <c r="B71">
        <v>14.53499985</v>
      </c>
      <c r="C71">
        <v>0.65509998999999997</v>
      </c>
      <c r="D71">
        <v>688.34197998000002</v>
      </c>
      <c r="E71">
        <v>1.6131000499999999</v>
      </c>
      <c r="F71">
        <v>9.9000003020963209E+37</v>
      </c>
      <c r="G71">
        <v>1.4813000000000001</v>
      </c>
      <c r="H71">
        <v>940.49200439000003</v>
      </c>
      <c r="J71" s="2">
        <f>TREND(Calibration!$A$2:$A$4,Calibration!$B$2:$B$4,C71)</f>
        <v>418.52599525243312</v>
      </c>
      <c r="K71" s="2">
        <f>TREND(Calibration!$A$2:$A$4,Calibration!$C$2:$C$4,E71)</f>
        <v>632.87609166261984</v>
      </c>
      <c r="L71" s="2">
        <f>TREND(Calibration!$A$2:$A$4,Calibration!$D$2:$D$4,G71)</f>
        <v>569.6181141583628</v>
      </c>
    </row>
    <row r="72" spans="1:12" x14ac:dyDescent="0.25">
      <c r="A72">
        <v>348262</v>
      </c>
      <c r="B72">
        <v>14.58100033</v>
      </c>
      <c r="C72">
        <v>0.65069997000000002</v>
      </c>
      <c r="D72">
        <v>939.94702147999999</v>
      </c>
      <c r="E72">
        <v>1.5882999900000001</v>
      </c>
      <c r="F72">
        <v>9.9000003020963209E+37</v>
      </c>
      <c r="G72">
        <v>1.4883999800000001</v>
      </c>
      <c r="H72">
        <v>1274.4830322299999</v>
      </c>
      <c r="J72" s="2">
        <f>TREND(Calibration!$A$2:$A$4,Calibration!$B$2:$B$4,C72)</f>
        <v>415.82715134657923</v>
      </c>
      <c r="K72" s="2">
        <f>TREND(Calibration!$A$2:$A$4,Calibration!$C$2:$C$4,E72)</f>
        <v>622.84234632424591</v>
      </c>
      <c r="L72" s="2">
        <f>TREND(Calibration!$A$2:$A$4,Calibration!$D$2:$D$4,G72)</f>
        <v>572.5450025240076</v>
      </c>
    </row>
    <row r="73" spans="1:12" x14ac:dyDescent="0.25">
      <c r="A73">
        <v>353263</v>
      </c>
      <c r="B73">
        <v>14.63899994</v>
      </c>
      <c r="C73">
        <v>0.65020001000000005</v>
      </c>
      <c r="D73">
        <v>9.9000003020963209E+37</v>
      </c>
      <c r="E73">
        <v>1.5829000499999999</v>
      </c>
      <c r="F73">
        <v>804.71997069999998</v>
      </c>
      <c r="G73">
        <v>1.4900000099999999</v>
      </c>
      <c r="H73">
        <v>9.9000003020963209E+37</v>
      </c>
      <c r="J73" s="2">
        <f>TREND(Calibration!$A$2:$A$4,Calibration!$B$2:$B$4,C73)</f>
        <v>415.52049046795355</v>
      </c>
      <c r="K73" s="2">
        <f>TREND(Calibration!$A$2:$A$4,Calibration!$C$2:$C$4,E73)</f>
        <v>620.65760875496164</v>
      </c>
      <c r="L73" s="2">
        <f>TREND(Calibration!$A$2:$A$4,Calibration!$D$2:$D$4,G73)</f>
        <v>573.20459722591977</v>
      </c>
    </row>
    <row r="74" spans="1:12" x14ac:dyDescent="0.25">
      <c r="A74">
        <v>358276</v>
      </c>
      <c r="B74">
        <v>14.67199993</v>
      </c>
      <c r="C74">
        <v>0.64590000999999997</v>
      </c>
      <c r="D74">
        <v>1355.6049804700001</v>
      </c>
      <c r="E74">
        <v>1.61150002</v>
      </c>
      <c r="F74">
        <v>703.54797363</v>
      </c>
      <c r="G74">
        <v>1.47920001</v>
      </c>
      <c r="H74">
        <v>9.9000003020963209E+37</v>
      </c>
      <c r="J74" s="2">
        <f>TREND(Calibration!$A$2:$A$4,Calibration!$B$2:$B$4,C74)</f>
        <v>412.88299591220789</v>
      </c>
      <c r="K74" s="2">
        <f>TREND(Calibration!$A$2:$A$4,Calibration!$C$2:$C$4,E74)</f>
        <v>632.22874268226417</v>
      </c>
      <c r="L74" s="2">
        <f>TREND(Calibration!$A$2:$A$4,Calibration!$D$2:$D$4,G74)</f>
        <v>568.75241646640166</v>
      </c>
    </row>
    <row r="75" spans="1:12" x14ac:dyDescent="0.25">
      <c r="A75">
        <v>363263</v>
      </c>
      <c r="B75">
        <v>14.6420002</v>
      </c>
      <c r="C75">
        <v>0.64429997999999999</v>
      </c>
      <c r="D75">
        <v>1292.85705566</v>
      </c>
      <c r="E75">
        <v>1.49699998</v>
      </c>
      <c r="F75">
        <v>154.81700133999999</v>
      </c>
      <c r="G75">
        <v>1.47650003</v>
      </c>
      <c r="H75">
        <v>1244.1080322299999</v>
      </c>
      <c r="J75" s="2">
        <f>TREND(Calibration!$A$2:$A$4,Calibration!$B$2:$B$4,C75)</f>
        <v>411.90158418801497</v>
      </c>
      <c r="K75" s="2">
        <f>TREND(Calibration!$A$2:$A$4,Calibration!$C$2:$C$4,E75)</f>
        <v>585.90368368669567</v>
      </c>
      <c r="L75" s="2">
        <f>TREND(Calibration!$A$2:$A$4,Calibration!$D$2:$D$4,G75)</f>
        <v>567.63937952130129</v>
      </c>
    </row>
    <row r="76" spans="1:12" x14ac:dyDescent="0.25">
      <c r="A76">
        <v>368262</v>
      </c>
      <c r="B76">
        <v>14.57800007</v>
      </c>
      <c r="C76">
        <v>0.64480000999999998</v>
      </c>
      <c r="D76">
        <v>560.74499512</v>
      </c>
      <c r="E76">
        <v>1.49109995</v>
      </c>
      <c r="F76">
        <v>860.81298828000001</v>
      </c>
      <c r="G76">
        <v>1.4851000299999999</v>
      </c>
      <c r="H76">
        <v>9.9000003020963209E+37</v>
      </c>
      <c r="J76" s="2">
        <f>TREND(Calibration!$A$2:$A$4,Calibration!$B$2:$B$4,C76)</f>
        <v>412.20828800259852</v>
      </c>
      <c r="K76" s="2">
        <f>TREND(Calibration!$A$2:$A$4,Calibration!$C$2:$C$4,E76)</f>
        <v>583.51661694134236</v>
      </c>
      <c r="L76" s="2">
        <f>TREND(Calibration!$A$2:$A$4,Calibration!$D$2:$D$4,G76)</f>
        <v>571.18463457054713</v>
      </c>
    </row>
    <row r="77" spans="1:12" x14ac:dyDescent="0.25">
      <c r="A77">
        <v>373263</v>
      </c>
      <c r="B77">
        <v>14.541999819999999</v>
      </c>
      <c r="C77">
        <v>0.64700000999999996</v>
      </c>
      <c r="D77">
        <v>544.25701904000005</v>
      </c>
      <c r="E77">
        <v>1.50129998</v>
      </c>
      <c r="F77">
        <v>9.9000003020963209E+37</v>
      </c>
      <c r="G77">
        <v>1.49380004</v>
      </c>
      <c r="H77">
        <v>904.53002930000002</v>
      </c>
      <c r="J77" s="2">
        <f>TREND(Calibration!$A$2:$A$4,Calibration!$B$2:$B$4,C77)</f>
        <v>413.5577038218172</v>
      </c>
      <c r="K77" s="2">
        <f>TREND(Calibration!$A$2:$A$4,Calibration!$C$2:$C$4,E77)</f>
        <v>587.64340145169331</v>
      </c>
      <c r="L77" s="2">
        <f>TREND(Calibration!$A$2:$A$4,Calibration!$D$2:$D$4,G77)</f>
        <v>574.77111763810422</v>
      </c>
    </row>
    <row r="78" spans="1:12" x14ac:dyDescent="0.25">
      <c r="A78">
        <v>378263</v>
      </c>
      <c r="B78">
        <v>14.444000239999999</v>
      </c>
      <c r="C78">
        <v>0.64259999999999995</v>
      </c>
      <c r="D78">
        <v>9.9000003020963209E+37</v>
      </c>
      <c r="E78">
        <v>1.47109997</v>
      </c>
      <c r="F78">
        <v>908.50598145000004</v>
      </c>
      <c r="G78">
        <v>1.4996999499999999</v>
      </c>
      <c r="H78">
        <v>9.9000003020963209E+37</v>
      </c>
      <c r="J78" s="2">
        <f>TREND(Calibration!$A$2:$A$4,Calibration!$B$2:$B$4,C78)</f>
        <v>410.85886604967158</v>
      </c>
      <c r="K78" s="2">
        <f>TREND(Calibration!$A$2:$A$4,Calibration!$C$2:$C$4,E78)</f>
        <v>575.42491449817999</v>
      </c>
      <c r="L78" s="2">
        <f>TREND(Calibration!$A$2:$A$4,Calibration!$D$2:$D$4,G78)</f>
        <v>577.20329039596425</v>
      </c>
    </row>
    <row r="79" spans="1:12" x14ac:dyDescent="0.25">
      <c r="A79">
        <v>383262</v>
      </c>
      <c r="B79">
        <v>14.369999890000001</v>
      </c>
      <c r="C79">
        <v>0.64429997999999999</v>
      </c>
      <c r="D79">
        <v>1296.16699219</v>
      </c>
      <c r="E79">
        <v>1.6045000599999999</v>
      </c>
      <c r="F79">
        <v>924.28002930000002</v>
      </c>
      <c r="G79">
        <v>1.51429999</v>
      </c>
      <c r="H79">
        <v>1164.0780029299999</v>
      </c>
      <c r="J79" s="2">
        <f>TREND(Calibration!$A$2:$A$4,Calibration!$B$2:$B$4,C79)</f>
        <v>411.90158418801497</v>
      </c>
      <c r="K79" s="2">
        <f>TREND(Calibration!$A$2:$A$4,Calibration!$C$2:$C$4,E79)</f>
        <v>629.39666017847969</v>
      </c>
      <c r="L79" s="2">
        <f>TREND(Calibration!$A$2:$A$4,Calibration!$D$2:$D$4,G79)</f>
        <v>583.22199569005647</v>
      </c>
    </row>
    <row r="80" spans="1:12" x14ac:dyDescent="0.25">
      <c r="A80">
        <v>388264</v>
      </c>
      <c r="B80">
        <v>14.39599991</v>
      </c>
      <c r="C80">
        <v>0.64700000999999996</v>
      </c>
      <c r="D80">
        <v>871.03002930000002</v>
      </c>
      <c r="E80">
        <v>1.57529998</v>
      </c>
      <c r="F80">
        <v>1027.69799805</v>
      </c>
      <c r="G80">
        <v>1.5039999500000001</v>
      </c>
      <c r="H80">
        <v>1113.3649902300001</v>
      </c>
      <c r="J80" s="2">
        <f>TREND(Calibration!$A$2:$A$4,Calibration!$B$2:$B$4,C80)</f>
        <v>413.5577038218172</v>
      </c>
      <c r="K80" s="2">
        <f>TREND(Calibration!$A$2:$A$4,Calibration!$C$2:$C$4,E80)</f>
        <v>617.58273043072313</v>
      </c>
      <c r="L80" s="2">
        <f>TREND(Calibration!$A$2:$A$4,Calibration!$D$2:$D$4,G80)</f>
        <v>578.97591792058734</v>
      </c>
    </row>
    <row r="81" spans="1:12" x14ac:dyDescent="0.25">
      <c r="A81">
        <v>393264</v>
      </c>
      <c r="B81">
        <v>14.39299965</v>
      </c>
      <c r="C81">
        <v>0.64639997000000005</v>
      </c>
      <c r="D81">
        <v>1050.9610595700001</v>
      </c>
      <c r="E81">
        <v>1.54990005</v>
      </c>
      <c r="F81">
        <v>975.40802001999998</v>
      </c>
      <c r="G81">
        <v>1.5159000199999999</v>
      </c>
      <c r="H81">
        <v>1127.74401855</v>
      </c>
      <c r="J81" s="2">
        <f>TREND(Calibration!$A$2:$A$4,Calibration!$B$2:$B$4,C81)</f>
        <v>413.18965679083362</v>
      </c>
      <c r="K81" s="2">
        <f>TREND(Calibration!$A$2:$A$4,Calibration!$C$2:$C$4,E81)</f>
        <v>607.30628637242137</v>
      </c>
      <c r="L81" s="2">
        <f>TREND(Calibration!$A$2:$A$4,Calibration!$D$2:$D$4,G81)</f>
        <v>583.88159039196864</v>
      </c>
    </row>
    <row r="82" spans="1:12" x14ac:dyDescent="0.25">
      <c r="A82">
        <v>398264</v>
      </c>
      <c r="B82">
        <v>14.380000109999999</v>
      </c>
      <c r="C82">
        <v>0.65289998000000005</v>
      </c>
      <c r="D82">
        <v>1052.16699219</v>
      </c>
      <c r="E82">
        <v>1.56400001</v>
      </c>
      <c r="F82">
        <v>1098.2819824200001</v>
      </c>
      <c r="G82">
        <v>1.5245000099999999</v>
      </c>
      <c r="H82">
        <v>9.9000003020963209E+37</v>
      </c>
      <c r="J82" s="2">
        <f>TREND(Calibration!$A$2:$A$4,Calibration!$B$2:$B$4,C82)</f>
        <v>417.17657329950623</v>
      </c>
      <c r="K82" s="2">
        <f>TREND(Calibration!$A$2:$A$4,Calibration!$C$2:$C$4,E82)</f>
        <v>613.01092611608578</v>
      </c>
      <c r="L82" s="2">
        <f>TREND(Calibration!$A$2:$A$4,Calibration!$D$2:$D$4,G82)</f>
        <v>587.42684131882504</v>
      </c>
    </row>
    <row r="83" spans="1:12" x14ac:dyDescent="0.25">
      <c r="A83">
        <v>403263</v>
      </c>
      <c r="B83">
        <v>14.42500019</v>
      </c>
      <c r="C83">
        <v>0.65069997000000002</v>
      </c>
      <c r="D83">
        <v>455.43499756</v>
      </c>
      <c r="E83">
        <v>1.55369997</v>
      </c>
      <c r="F83">
        <v>9.9000003020963209E+37</v>
      </c>
      <c r="G83">
        <v>1.5283000499999999</v>
      </c>
      <c r="H83">
        <v>1185.9370117200001</v>
      </c>
      <c r="J83" s="2">
        <f>TREND(Calibration!$A$2:$A$4,Calibration!$B$2:$B$4,C83)</f>
        <v>415.82715134657923</v>
      </c>
      <c r="K83" s="2">
        <f>TREND(Calibration!$A$2:$A$4,Calibration!$C$2:$C$4,E83)</f>
        <v>608.8436790072052</v>
      </c>
      <c r="L83" s="2">
        <f>TREND(Calibration!$A$2:$A$4,Calibration!$D$2:$D$4,G83)</f>
        <v>588.99336585339904</v>
      </c>
    </row>
    <row r="84" spans="1:12" x14ac:dyDescent="0.25">
      <c r="A84">
        <v>408263</v>
      </c>
      <c r="B84">
        <v>14.440999980000001</v>
      </c>
      <c r="C84">
        <v>0.64969999</v>
      </c>
      <c r="D84">
        <v>301.27398682</v>
      </c>
      <c r="E84">
        <v>1.5369999400000001</v>
      </c>
      <c r="F84">
        <v>9.9000003020963209E+37</v>
      </c>
      <c r="G84">
        <v>1.54830003</v>
      </c>
      <c r="H84">
        <v>954.94299316000001</v>
      </c>
      <c r="J84" s="2">
        <f>TREND(Calibration!$A$2:$A$4,Calibration!$B$2:$B$4,C84)</f>
        <v>415.21379278707821</v>
      </c>
      <c r="K84" s="2">
        <f>TREND(Calibration!$A$2:$A$4,Calibration!$C$2:$C$4,E84)</f>
        <v>602.08708857302042</v>
      </c>
      <c r="L84" s="2">
        <f>TREND(Calibration!$A$2:$A$4,Calibration!$D$2:$D$4,G84)</f>
        <v>597.23813679291277</v>
      </c>
    </row>
    <row r="85" spans="1:12" x14ac:dyDescent="0.25">
      <c r="A85">
        <v>413263</v>
      </c>
      <c r="B85">
        <v>14.50599957</v>
      </c>
      <c r="C85">
        <v>0.65289998000000005</v>
      </c>
      <c r="D85">
        <v>506.04000853999997</v>
      </c>
      <c r="E85">
        <v>1.47109997</v>
      </c>
      <c r="F85">
        <v>9.9000003020963209E+37</v>
      </c>
      <c r="G85">
        <v>1.5336999899999999</v>
      </c>
      <c r="H85">
        <v>1206.68005371</v>
      </c>
      <c r="J85" s="2">
        <f>TREND(Calibration!$A$2:$A$4,Calibration!$B$2:$B$4,C85)</f>
        <v>417.17657329950623</v>
      </c>
      <c r="K85" s="2">
        <f>TREND(Calibration!$A$2:$A$4,Calibration!$C$2:$C$4,E85)</f>
        <v>575.42491449817999</v>
      </c>
      <c r="L85" s="2">
        <f>TREND(Calibration!$A$2:$A$4,Calibration!$D$2:$D$4,G85)</f>
        <v>591.21943149882054</v>
      </c>
    </row>
    <row r="86" spans="1:12" x14ac:dyDescent="0.25">
      <c r="A86">
        <v>418263</v>
      </c>
      <c r="B86">
        <v>14.45400047</v>
      </c>
      <c r="C86">
        <v>0.65509998999999997</v>
      </c>
      <c r="D86">
        <v>963.31597899999997</v>
      </c>
      <c r="E86">
        <v>1.4596999900000001</v>
      </c>
      <c r="F86">
        <v>9.9000003020963209E+37</v>
      </c>
      <c r="G86">
        <v>1.55209994</v>
      </c>
      <c r="H86">
        <v>1196.37597656</v>
      </c>
      <c r="J86" s="2">
        <f>TREND(Calibration!$A$2:$A$4,Calibration!$B$2:$B$4,C86)</f>
        <v>418.52599525243312</v>
      </c>
      <c r="K86" s="2">
        <f>TREND(Calibration!$A$2:$A$4,Calibration!$C$2:$C$4,E86)</f>
        <v>570.812647585013</v>
      </c>
      <c r="L86" s="2">
        <f>TREND(Calibration!$A$2:$A$4,Calibration!$D$2:$D$4,G86)</f>
        <v>598.8046077364221</v>
      </c>
    </row>
    <row r="87" spans="1:12" x14ac:dyDescent="0.25">
      <c r="A87">
        <v>423263</v>
      </c>
      <c r="B87">
        <v>14.45400047</v>
      </c>
      <c r="C87">
        <v>0.64969999</v>
      </c>
      <c r="D87">
        <v>9.9000003020963209E+37</v>
      </c>
      <c r="E87">
        <v>1.4894000300000001</v>
      </c>
      <c r="F87">
        <v>660.69299316000001</v>
      </c>
      <c r="G87">
        <v>1.5283000499999999</v>
      </c>
      <c r="H87">
        <v>9.9000003020963209E+37</v>
      </c>
      <c r="J87" s="2">
        <f>TREND(Calibration!$A$2:$A$4,Calibration!$B$2:$B$4,C87)</f>
        <v>415.21379278707821</v>
      </c>
      <c r="K87" s="2">
        <f>TREND(Calibration!$A$2:$A$4,Calibration!$C$2:$C$4,E87)</f>
        <v>582.82885391272032</v>
      </c>
      <c r="L87" s="2">
        <f>TREND(Calibration!$A$2:$A$4,Calibration!$D$2:$D$4,G87)</f>
        <v>588.99336585339904</v>
      </c>
    </row>
    <row r="88" spans="1:12" x14ac:dyDescent="0.25">
      <c r="A88">
        <v>428263</v>
      </c>
      <c r="B88">
        <v>14.376000400000001</v>
      </c>
      <c r="C88">
        <v>0.65130001000000004</v>
      </c>
      <c r="D88">
        <v>1107.99401855</v>
      </c>
      <c r="E88">
        <v>1.5159000199999999</v>
      </c>
      <c r="F88">
        <v>458.51699829</v>
      </c>
      <c r="G88">
        <v>1.57640004</v>
      </c>
      <c r="H88">
        <v>9.9000003020963209E+37</v>
      </c>
      <c r="J88" s="2">
        <f>TREND(Calibration!$A$2:$A$4,Calibration!$B$2:$B$4,C88)</f>
        <v>416.19519837756286</v>
      </c>
      <c r="K88" s="2">
        <f>TREND(Calibration!$A$2:$A$4,Calibration!$C$2:$C$4,E88)</f>
        <v>593.55036632557164</v>
      </c>
      <c r="L88" s="2">
        <f>TREND(Calibration!$A$2:$A$4,Calibration!$D$2:$D$4,G88)</f>
        <v>608.82205566923392</v>
      </c>
    </row>
    <row r="89" spans="1:12" x14ac:dyDescent="0.25">
      <c r="A89">
        <v>433263</v>
      </c>
      <c r="B89">
        <v>14.3409996</v>
      </c>
      <c r="C89">
        <v>0.64639997000000005</v>
      </c>
      <c r="D89">
        <v>774.09497069999998</v>
      </c>
      <c r="E89">
        <v>1.5607000600000001</v>
      </c>
      <c r="F89">
        <v>506.76699829</v>
      </c>
      <c r="G89">
        <v>1.5742000300000001</v>
      </c>
      <c r="H89">
        <v>9.9000003020963209E+37</v>
      </c>
      <c r="J89" s="2">
        <f>TREND(Calibration!$A$2:$A$4,Calibration!$B$2:$B$4,C89)</f>
        <v>413.18965679083362</v>
      </c>
      <c r="K89" s="2">
        <f>TREND(Calibration!$A$2:$A$4,Calibration!$C$2:$C$4,E89)</f>
        <v>611.67581410710807</v>
      </c>
      <c r="L89" s="2">
        <f>TREND(Calibration!$A$2:$A$4,Calibration!$D$2:$D$4,G89)</f>
        <v>607.9151258365722</v>
      </c>
    </row>
    <row r="90" spans="1:12" x14ac:dyDescent="0.25">
      <c r="A90">
        <v>438263</v>
      </c>
      <c r="B90">
        <v>14.36299992</v>
      </c>
      <c r="C90">
        <v>0.65399998000000004</v>
      </c>
      <c r="D90">
        <v>421.05099487000001</v>
      </c>
      <c r="E90">
        <v>1.52079999</v>
      </c>
      <c r="F90">
        <v>1060.0040283200001</v>
      </c>
      <c r="G90">
        <v>1.58070004</v>
      </c>
      <c r="H90">
        <v>9.9000003020963209E+37</v>
      </c>
      <c r="J90" s="2">
        <f>TREND(Calibration!$A$2:$A$4,Calibration!$B$2:$B$4,C90)</f>
        <v>417.85128120911554</v>
      </c>
      <c r="K90" s="2">
        <f>TREND(Calibration!$A$2:$A$4,Calibration!$C$2:$C$4,E90)</f>
        <v>595.53282326904969</v>
      </c>
      <c r="L90" s="2">
        <f>TREND(Calibration!$A$2:$A$4,Calibration!$D$2:$D$4,G90)</f>
        <v>610.59468319385689</v>
      </c>
    </row>
    <row r="91" spans="1:12" x14ac:dyDescent="0.25">
      <c r="A91">
        <v>443264</v>
      </c>
      <c r="B91">
        <v>14.411999700000001</v>
      </c>
      <c r="C91">
        <v>0.66210002000000001</v>
      </c>
      <c r="D91">
        <v>320.83099364999998</v>
      </c>
      <c r="E91">
        <v>1.52180004</v>
      </c>
      <c r="F91">
        <v>9.9000003020963209E+37</v>
      </c>
      <c r="G91">
        <v>1.5348000500000001</v>
      </c>
      <c r="H91">
        <v>1155.4399414100001</v>
      </c>
      <c r="J91" s="2">
        <f>TREND(Calibration!$A$2:$A$4,Calibration!$B$2:$B$4,C91)</f>
        <v>422.81960944198107</v>
      </c>
      <c r="K91" s="2">
        <f>TREND(Calibration!$A$2:$A$4,Calibration!$C$2:$C$4,E91)</f>
        <v>595.93742902506972</v>
      </c>
      <c r="L91" s="2">
        <f>TREND(Calibration!$A$2:$A$4,Calibration!$D$2:$D$4,G91)</f>
        <v>591.67291908829429</v>
      </c>
    </row>
    <row r="92" spans="1:12" x14ac:dyDescent="0.25">
      <c r="A92">
        <v>448263</v>
      </c>
      <c r="B92">
        <v>14.43500042</v>
      </c>
      <c r="C92">
        <v>0.66420000999999995</v>
      </c>
      <c r="D92">
        <v>675.83398437000005</v>
      </c>
      <c r="E92">
        <v>1.51970005</v>
      </c>
      <c r="F92">
        <v>9.9000003020963209E+37</v>
      </c>
      <c r="G92">
        <v>1.54990005</v>
      </c>
      <c r="H92">
        <v>1176.66699219</v>
      </c>
      <c r="J92" s="2">
        <f>TREND(Calibration!$A$2:$A$4,Calibration!$B$2:$B$4,C92)</f>
        <v>424.10768204479967</v>
      </c>
      <c r="K92" s="2">
        <f>TREND(Calibration!$A$2:$A$4,Calibration!$C$2:$C$4,E92)</f>
        <v>595.08780346476328</v>
      </c>
      <c r="L92" s="2">
        <f>TREND(Calibration!$A$2:$A$4,Calibration!$D$2:$D$4,G92)</f>
        <v>597.89772737243538</v>
      </c>
    </row>
    <row r="93" spans="1:12" x14ac:dyDescent="0.25">
      <c r="A93">
        <v>453263</v>
      </c>
      <c r="B93">
        <v>14.477000240000001</v>
      </c>
      <c r="C93">
        <v>0.65780002000000004</v>
      </c>
      <c r="D93">
        <v>1003.85498047</v>
      </c>
      <c r="E93">
        <v>1.5212999599999999</v>
      </c>
      <c r="F93">
        <v>9.9000003020963209E+37</v>
      </c>
      <c r="G93">
        <v>1.57529998</v>
      </c>
      <c r="H93">
        <v>1099.6469726600001</v>
      </c>
      <c r="J93" s="2">
        <f>TREND(Calibration!$A$2:$A$4,Calibration!$B$2:$B$4,C93)</f>
        <v>420.18211488623547</v>
      </c>
      <c r="K93" s="2">
        <f>TREND(Calibration!$A$2:$A$4,Calibration!$C$2:$C$4,E93)</f>
        <v>595.73510389485568</v>
      </c>
      <c r="L93" s="2">
        <f>TREND(Calibration!$A$2:$A$4,Calibration!$D$2:$D$4,G93)</f>
        <v>608.36856807976028</v>
      </c>
    </row>
    <row r="94" spans="1:12" x14ac:dyDescent="0.25">
      <c r="A94">
        <v>458263</v>
      </c>
      <c r="B94">
        <v>14.49600029</v>
      </c>
      <c r="C94">
        <v>0.65289998000000005</v>
      </c>
      <c r="D94">
        <v>676.80999756000006</v>
      </c>
      <c r="E94">
        <v>1.5224000200000001</v>
      </c>
      <c r="F94">
        <v>9.9000003020963209E+37</v>
      </c>
      <c r="G94">
        <v>1.56830001</v>
      </c>
      <c r="H94">
        <v>1106.4399414100001</v>
      </c>
      <c r="J94" s="2">
        <f>TREND(Calibration!$A$2:$A$4,Calibration!$B$2:$B$4,C94)</f>
        <v>417.17657329950623</v>
      </c>
      <c r="K94" s="2">
        <f>TREND(Calibration!$A$2:$A$4,Calibration!$C$2:$C$4,E94)</f>
        <v>596.18017224940536</v>
      </c>
      <c r="L94" s="2">
        <f>TREND(Calibration!$A$2:$A$4,Calibration!$D$2:$D$4,G94)</f>
        <v>605.4829077324265</v>
      </c>
    </row>
    <row r="95" spans="1:12" x14ac:dyDescent="0.25">
      <c r="A95">
        <v>463263</v>
      </c>
      <c r="B95">
        <v>14.47999954</v>
      </c>
      <c r="C95">
        <v>0.64639997000000005</v>
      </c>
      <c r="D95">
        <v>9.9000003020963209E+37</v>
      </c>
      <c r="E95">
        <v>1.5369999400000001</v>
      </c>
      <c r="F95">
        <v>695.41302489999998</v>
      </c>
      <c r="G95">
        <v>1.56289995</v>
      </c>
      <c r="H95">
        <v>9.9000003020963209E+37</v>
      </c>
      <c r="J95" s="2">
        <f>TREND(Calibration!$A$2:$A$4,Calibration!$B$2:$B$4,C95)</f>
        <v>413.18965679083362</v>
      </c>
      <c r="K95" s="2">
        <f>TREND(Calibration!$A$2:$A$4,Calibration!$C$2:$C$4,E95)</f>
        <v>602.08708857302042</v>
      </c>
      <c r="L95" s="2">
        <f>TREND(Calibration!$A$2:$A$4,Calibration!$D$2:$D$4,G95)</f>
        <v>603.25679261832988</v>
      </c>
    </row>
    <row r="96" spans="1:12" x14ac:dyDescent="0.25">
      <c r="A96">
        <v>468264</v>
      </c>
      <c r="B96">
        <v>14.48700047</v>
      </c>
      <c r="C96">
        <v>0.64859997999999996</v>
      </c>
      <c r="D96">
        <v>471.94198607999999</v>
      </c>
      <c r="E96">
        <v>1.7188999700000001</v>
      </c>
      <c r="F96">
        <v>1360.1469726600001</v>
      </c>
      <c r="G96">
        <v>1.57579994</v>
      </c>
      <c r="H96">
        <v>946.73498534999999</v>
      </c>
      <c r="J96" s="2">
        <f>TREND(Calibration!$A$2:$A$4,Calibration!$B$2:$B$4,C96)</f>
        <v>414.53907874376057</v>
      </c>
      <c r="K96" s="2">
        <f>TREND(Calibration!$A$2:$A$4,Calibration!$C$2:$C$4,E96)</f>
        <v>675.6812080252555</v>
      </c>
      <c r="L96" s="2">
        <f>TREND(Calibration!$A$2:$A$4,Calibration!$D$2:$D$4,G96)</f>
        <v>608.57467106980926</v>
      </c>
    </row>
    <row r="97" spans="1:12" x14ac:dyDescent="0.25">
      <c r="A97">
        <v>473263</v>
      </c>
      <c r="B97">
        <v>14.432000159999999</v>
      </c>
      <c r="C97">
        <v>0.65719998000000002</v>
      </c>
      <c r="D97">
        <v>721.98498534999999</v>
      </c>
      <c r="E97">
        <v>1.6513999699999999</v>
      </c>
      <c r="F97">
        <v>9.9000003020963209E+37</v>
      </c>
      <c r="G97">
        <v>1.5552999999999999</v>
      </c>
      <c r="H97">
        <v>1021.33300781</v>
      </c>
      <c r="J97" s="2">
        <f>TREND(Calibration!$A$2:$A$4,Calibration!$B$2:$B$4,C97)</f>
        <v>419.81406785525184</v>
      </c>
      <c r="K97" s="2">
        <f>TREND(Calibration!$A$2:$A$4,Calibration!$C$2:$C$4,E97)</f>
        <v>648.37168497005928</v>
      </c>
      <c r="L97" s="2">
        <f>TREND(Calibration!$A$2:$A$4,Calibration!$D$2:$D$4,G97)</f>
        <v>600.12379714024655</v>
      </c>
    </row>
    <row r="98" spans="1:12" x14ac:dyDescent="0.25">
      <c r="A98">
        <v>478264</v>
      </c>
      <c r="B98">
        <v>14.37300014</v>
      </c>
      <c r="C98">
        <v>0.64749997999999997</v>
      </c>
      <c r="D98">
        <v>9.9000003020963209E+37</v>
      </c>
      <c r="E98">
        <v>1.7053999900000001</v>
      </c>
      <c r="F98">
        <v>1023.71697998</v>
      </c>
      <c r="G98">
        <v>1.5596000000000001</v>
      </c>
      <c r="H98">
        <v>9.9000003020963209E+37</v>
      </c>
      <c r="J98" s="2">
        <f>TREND(Calibration!$A$2:$A$4,Calibration!$B$2:$B$4,C98)</f>
        <v>413.8643708341512</v>
      </c>
      <c r="K98" s="2">
        <f>TREND(Calibration!$A$2:$A$4,Calibration!$C$2:$C$4,E98)</f>
        <v>670.21931150592684</v>
      </c>
      <c r="L98" s="2">
        <f>TREND(Calibration!$A$2:$A$4,Calibration!$D$2:$D$4,G98)</f>
        <v>601.89642466486953</v>
      </c>
    </row>
    <row r="99" spans="1:12" x14ac:dyDescent="0.25">
      <c r="A99">
        <v>483264</v>
      </c>
      <c r="B99">
        <v>14.31499958</v>
      </c>
      <c r="C99">
        <v>0.65509998999999997</v>
      </c>
      <c r="D99">
        <v>1087.6319580100001</v>
      </c>
      <c r="E99">
        <v>1.69630003</v>
      </c>
      <c r="F99">
        <v>1099.3919677700001</v>
      </c>
      <c r="G99">
        <v>1.54830003</v>
      </c>
      <c r="H99">
        <v>9.9000003020963209E+37</v>
      </c>
      <c r="J99" s="2">
        <f>TREND(Calibration!$A$2:$A$4,Calibration!$B$2:$B$4,C99)</f>
        <v>418.52599525243312</v>
      </c>
      <c r="K99" s="2">
        <f>TREND(Calibration!$A$2:$A$4,Calibration!$C$2:$C$4,E99)</f>
        <v>666.53759939598058</v>
      </c>
      <c r="L99" s="2">
        <f>TREND(Calibration!$A$2:$A$4,Calibration!$D$2:$D$4,G99)</f>
        <v>597.23813679291277</v>
      </c>
    </row>
    <row r="100" spans="1:12" x14ac:dyDescent="0.25">
      <c r="A100">
        <v>488263</v>
      </c>
      <c r="B100">
        <v>14.27600002</v>
      </c>
      <c r="C100">
        <v>0.65719998000000002</v>
      </c>
      <c r="D100">
        <v>1273.0939941399999</v>
      </c>
      <c r="E100">
        <v>1.5865999500000001</v>
      </c>
      <c r="F100">
        <v>1024.8769531200001</v>
      </c>
      <c r="G100">
        <v>1.5424</v>
      </c>
      <c r="H100">
        <v>1257.81994629</v>
      </c>
      <c r="J100" s="2">
        <f>TREND(Calibration!$A$2:$A$4,Calibration!$B$2:$B$4,C100)</f>
        <v>419.81406785525184</v>
      </c>
      <c r="K100" s="2">
        <f>TREND(Calibration!$A$2:$A$4,Calibration!$C$2:$C$4,E100)</f>
        <v>622.15453474536059</v>
      </c>
      <c r="L100" s="2">
        <f>TREND(Calibration!$A$2:$A$4,Calibration!$D$2:$D$4,G100)</f>
        <v>594.80591456637762</v>
      </c>
    </row>
    <row r="101" spans="1:12" x14ac:dyDescent="0.25">
      <c r="A101">
        <v>493263</v>
      </c>
      <c r="B101">
        <v>14.30500031</v>
      </c>
      <c r="C101">
        <v>0.65880000999999999</v>
      </c>
      <c r="D101">
        <v>9.9000003020963209E+37</v>
      </c>
      <c r="E101">
        <v>1.5872000500000001</v>
      </c>
      <c r="F101">
        <v>939.15002441000001</v>
      </c>
      <c r="G101">
        <v>1.54990005</v>
      </c>
      <c r="H101">
        <v>1289.9539794899999</v>
      </c>
      <c r="J101" s="2">
        <f>TREND(Calibration!$A$2:$A$4,Calibration!$B$2:$B$4,C101)</f>
        <v>420.79547957944476</v>
      </c>
      <c r="K101" s="2">
        <f>TREND(Calibration!$A$2:$A$4,Calibration!$C$2:$C$4,E101)</f>
        <v>622.39732651995939</v>
      </c>
      <c r="L101" s="2">
        <f>TREND(Calibration!$A$2:$A$4,Calibration!$D$2:$D$4,G101)</f>
        <v>597.89772737243538</v>
      </c>
    </row>
    <row r="102" spans="1:12" x14ac:dyDescent="0.25">
      <c r="A102">
        <v>498264</v>
      </c>
      <c r="B102">
        <v>14.3409996</v>
      </c>
      <c r="C102">
        <v>0.66149997999999999</v>
      </c>
      <c r="D102">
        <v>9.9000003020963209E+37</v>
      </c>
      <c r="E102">
        <v>1.6957000499999999</v>
      </c>
      <c r="F102">
        <v>613.64001465000001</v>
      </c>
      <c r="G102">
        <v>1.5569000200000001</v>
      </c>
      <c r="H102">
        <v>9.9000003020963209E+37</v>
      </c>
      <c r="J102" s="2">
        <f>TREND(Calibration!$A$2:$A$4,Calibration!$B$2:$B$4,C102)</f>
        <v>422.45156241099738</v>
      </c>
      <c r="K102" s="2">
        <f>TREND(Calibration!$A$2:$A$4,Calibration!$C$2:$C$4,E102)</f>
        <v>666.29485617164494</v>
      </c>
      <c r="L102" s="2">
        <f>TREND(Calibration!$A$2:$A$4,Calibration!$D$2:$D$4,G102)</f>
        <v>600.78338771976917</v>
      </c>
    </row>
    <row r="103" spans="1:12" x14ac:dyDescent="0.25">
      <c r="A103">
        <v>503262</v>
      </c>
      <c r="B103">
        <v>14.36299992</v>
      </c>
      <c r="C103">
        <v>0.66420000999999995</v>
      </c>
      <c r="D103">
        <v>9.9000003020963209E+37</v>
      </c>
      <c r="E103">
        <v>1.71790004</v>
      </c>
      <c r="F103">
        <v>435.55099487000001</v>
      </c>
      <c r="G103">
        <v>1.56449997</v>
      </c>
      <c r="H103">
        <v>9.9000003020963209E+37</v>
      </c>
      <c r="J103" s="2">
        <f>TREND(Calibration!$A$2:$A$4,Calibration!$B$2:$B$4,C103)</f>
        <v>424.10768204479967</v>
      </c>
      <c r="K103" s="2">
        <f>TREND(Calibration!$A$2:$A$4,Calibration!$C$2:$C$4,E103)</f>
        <v>675.27665081949863</v>
      </c>
      <c r="L103" s="2">
        <f>TREND(Calibration!$A$2:$A$4,Calibration!$D$2:$D$4,G103)</f>
        <v>603.9163831978525</v>
      </c>
    </row>
    <row r="104" spans="1:12" x14ac:dyDescent="0.25">
      <c r="A104">
        <v>508263</v>
      </c>
      <c r="B104">
        <v>14.402000429999999</v>
      </c>
      <c r="C104">
        <v>0.66149997999999999</v>
      </c>
      <c r="D104">
        <v>1327.2609863299999</v>
      </c>
      <c r="E104">
        <v>1.64709997</v>
      </c>
      <c r="F104">
        <v>529.21600341999999</v>
      </c>
      <c r="G104">
        <v>1.59200001</v>
      </c>
      <c r="H104">
        <v>1221.6660156200001</v>
      </c>
      <c r="J104" s="2">
        <f>TREND(Calibration!$A$2:$A$4,Calibration!$B$2:$B$4,C104)</f>
        <v>422.45156241099738</v>
      </c>
      <c r="K104" s="2">
        <f>TREND(Calibration!$A$2:$A$4,Calibration!$C$2:$C$4,E104)</f>
        <v>646.63196720506164</v>
      </c>
      <c r="L104" s="2">
        <f>TREND(Calibration!$A$2:$A$4,Calibration!$D$2:$D$4,G104)</f>
        <v>615.25297106581365</v>
      </c>
    </row>
    <row r="105" spans="1:12" x14ac:dyDescent="0.25">
      <c r="A105">
        <v>513261</v>
      </c>
      <c r="B105">
        <v>14.42199993</v>
      </c>
      <c r="C105">
        <v>0.65829998000000001</v>
      </c>
      <c r="D105">
        <v>9.9000003020963209E+37</v>
      </c>
      <c r="E105">
        <v>1.7130000599999999</v>
      </c>
      <c r="F105">
        <v>946.32702637</v>
      </c>
      <c r="G105">
        <v>1.57369995</v>
      </c>
      <c r="H105">
        <v>1285.3110351600001</v>
      </c>
      <c r="J105" s="2">
        <f>TREND(Calibration!$A$2:$A$4,Calibration!$B$2:$B$4,C105)</f>
        <v>420.48877576486115</v>
      </c>
      <c r="K105" s="2">
        <f>TREND(Calibration!$A$2:$A$4,Calibration!$C$2:$C$4,E105)</f>
        <v>673.29418983016535</v>
      </c>
      <c r="L105" s="2">
        <f>TREND(Calibration!$A$2:$A$4,Calibration!$D$2:$D$4,G105)</f>
        <v>607.708973377848</v>
      </c>
    </row>
    <row r="106" spans="1:12" x14ac:dyDescent="0.25">
      <c r="A106">
        <v>518262</v>
      </c>
      <c r="B106">
        <v>14.4090004</v>
      </c>
      <c r="C106">
        <v>0.65240001999999997</v>
      </c>
      <c r="D106">
        <v>9.9000003020963209E+37</v>
      </c>
      <c r="E106">
        <v>1.8080999900000001</v>
      </c>
      <c r="F106">
        <v>426.21600341999999</v>
      </c>
      <c r="G106">
        <v>1.5865999500000001</v>
      </c>
      <c r="H106">
        <v>9.9000003020963209E+37</v>
      </c>
      <c r="J106" s="2">
        <f>TREND(Calibration!$A$2:$A$4,Calibration!$B$2:$B$4,C106)</f>
        <v>416.86991242088044</v>
      </c>
      <c r="K106" s="2">
        <f>TREND(Calibration!$A$2:$A$4,Calibration!$C$2:$C$4,E106)</f>
        <v>711.77024510249919</v>
      </c>
      <c r="L106" s="2">
        <f>TREND(Calibration!$A$2:$A$4,Calibration!$D$2:$D$4,G106)</f>
        <v>613.02685595171704</v>
      </c>
    </row>
    <row r="107" spans="1:12" x14ac:dyDescent="0.25">
      <c r="A107">
        <v>523262</v>
      </c>
      <c r="B107">
        <v>14.36699963</v>
      </c>
      <c r="C107">
        <v>0.65130001000000004</v>
      </c>
      <c r="D107">
        <v>9.9000003020963209E+37</v>
      </c>
      <c r="E107">
        <v>1.69410002</v>
      </c>
      <c r="F107">
        <v>253.11700439000001</v>
      </c>
      <c r="G107">
        <v>1.6011999800000001</v>
      </c>
      <c r="H107">
        <v>9.9000003020963209E+37</v>
      </c>
      <c r="J107" s="2">
        <f>TREND(Calibration!$A$2:$A$4,Calibration!$B$2:$B$4,C107)</f>
        <v>416.19519837756286</v>
      </c>
      <c r="K107" s="2">
        <f>TREND(Calibration!$A$2:$A$4,Calibration!$C$2:$C$4,E107)</f>
        <v>665.64750719128938</v>
      </c>
      <c r="L107" s="2">
        <f>TREND(Calibration!$A$2:$A$4,Calibration!$D$2:$D$4,G107)</f>
        <v>619.0455571234196</v>
      </c>
    </row>
    <row r="108" spans="1:12" x14ac:dyDescent="0.25">
      <c r="A108">
        <v>528263</v>
      </c>
      <c r="B108">
        <v>14.35999966</v>
      </c>
      <c r="C108">
        <v>0.65450001000000002</v>
      </c>
      <c r="D108">
        <v>9.9000003020963209E+37</v>
      </c>
      <c r="E108">
        <v>1.92250001</v>
      </c>
      <c r="F108">
        <v>500.44198607999999</v>
      </c>
      <c r="G108">
        <v>1.5850000399999999</v>
      </c>
      <c r="H108">
        <v>9.9000003020963209E+37</v>
      </c>
      <c r="J108" s="2">
        <f>TREND(Calibration!$A$2:$A$4,Calibration!$B$2:$B$4,C108)</f>
        <v>418.15798502369915</v>
      </c>
      <c r="K108" s="2">
        <f>TREND(Calibration!$A$2:$A$4,Calibration!$C$2:$C$4,E108)</f>
        <v>758.05483745368281</v>
      </c>
      <c r="L108" s="2">
        <f>TREND(Calibration!$A$2:$A$4,Calibration!$D$2:$D$4,G108)</f>
        <v>612.36731071847987</v>
      </c>
    </row>
    <row r="109" spans="1:12" x14ac:dyDescent="0.25">
      <c r="A109">
        <v>533261</v>
      </c>
      <c r="B109">
        <v>14.33699989</v>
      </c>
      <c r="C109">
        <v>0.65069997000000002</v>
      </c>
      <c r="D109">
        <v>640.91601562000005</v>
      </c>
      <c r="E109">
        <v>1.78919995</v>
      </c>
      <c r="F109">
        <v>636.11401366999996</v>
      </c>
      <c r="G109">
        <v>1.5822999499999999</v>
      </c>
      <c r="H109">
        <v>9.9000003020963209E+37</v>
      </c>
      <c r="J109" s="2">
        <f>TREND(Calibration!$A$2:$A$4,Calibration!$B$2:$B$4,C109)</f>
        <v>415.82715134657923</v>
      </c>
      <c r="K109" s="2">
        <f>TREND(Calibration!$A$2:$A$4,Calibration!$C$2:$C$4,E109)</f>
        <v>704.12356246362322</v>
      </c>
      <c r="L109" s="2">
        <f>TREND(Calibration!$A$2:$A$4,Calibration!$D$2:$D$4,G109)</f>
        <v>611.25422842709395</v>
      </c>
    </row>
    <row r="110" spans="1:12" x14ac:dyDescent="0.25">
      <c r="A110">
        <v>538261</v>
      </c>
      <c r="B110">
        <v>14.369999890000001</v>
      </c>
      <c r="C110">
        <v>0.65289998000000005</v>
      </c>
      <c r="D110">
        <v>9.9000003020963209E+37</v>
      </c>
      <c r="E110">
        <v>1.6881999999999999</v>
      </c>
      <c r="F110">
        <v>272.96301269999998</v>
      </c>
      <c r="G110">
        <v>1.57210004</v>
      </c>
      <c r="H110">
        <v>9.9000003020963209E+37</v>
      </c>
      <c r="J110" s="2">
        <f>TREND(Calibration!$A$2:$A$4,Calibration!$B$2:$B$4,C110)</f>
        <v>417.17657329950623</v>
      </c>
      <c r="K110" s="2">
        <f>TREND(Calibration!$A$2:$A$4,Calibration!$C$2:$C$4,E110)</f>
        <v>663.2604444917913</v>
      </c>
      <c r="L110" s="2">
        <f>TREND(Calibration!$A$2:$A$4,Calibration!$D$2:$D$4,G110)</f>
        <v>607.04942814461094</v>
      </c>
    </row>
    <row r="111" spans="1:12" x14ac:dyDescent="0.25">
      <c r="A111">
        <v>543262</v>
      </c>
      <c r="B111">
        <v>14.402000429999999</v>
      </c>
      <c r="C111">
        <v>0.65509998999999997</v>
      </c>
      <c r="D111">
        <v>9.9000003020963209E+37</v>
      </c>
      <c r="E111">
        <v>1.67680001</v>
      </c>
      <c r="F111">
        <v>397.33801269999998</v>
      </c>
      <c r="G111">
        <v>1.5730999699999999</v>
      </c>
      <c r="H111">
        <v>9.9000003020963209E+37</v>
      </c>
      <c r="J111" s="2">
        <f>TREND(Calibration!$A$2:$A$4,Calibration!$B$2:$B$4,C111)</f>
        <v>418.52599525243312</v>
      </c>
      <c r="K111" s="2">
        <f>TREND(Calibration!$A$2:$A$4,Calibration!$C$2:$C$4,E111)</f>
        <v>658.64817353276896</v>
      </c>
      <c r="L111" s="2">
        <f>TREND(Calibration!$A$2:$A$4,Calibration!$D$2:$D$4,G111)</f>
        <v>607.46163824709845</v>
      </c>
    </row>
    <row r="112" spans="1:12" x14ac:dyDescent="0.25">
      <c r="A112">
        <v>548262</v>
      </c>
      <c r="B112">
        <v>14.428000450000001</v>
      </c>
      <c r="C112">
        <v>0.65939999000000005</v>
      </c>
      <c r="D112">
        <v>9.9000003020963209E+37</v>
      </c>
      <c r="E112">
        <v>1.7102999699999999</v>
      </c>
      <c r="F112">
        <v>461.79400635000002</v>
      </c>
      <c r="G112">
        <v>1.5704</v>
      </c>
      <c r="H112">
        <v>9.9000003020963209E+37</v>
      </c>
      <c r="J112" s="2">
        <f>TREND(Calibration!$A$2:$A$4,Calibration!$B$2:$B$4,C112)</f>
        <v>421.16348980817878</v>
      </c>
      <c r="K112" s="2">
        <f>TREND(Calibration!$A$2:$A$4,Calibration!$C$2:$C$4,E112)</f>
        <v>672.20177249526</v>
      </c>
      <c r="L112" s="2">
        <f>TREND(Calibration!$A$2:$A$4,Calibration!$D$2:$D$4,G112)</f>
        <v>606.34860542438764</v>
      </c>
    </row>
    <row r="113" spans="1:12" x14ac:dyDescent="0.25">
      <c r="A113">
        <v>553262</v>
      </c>
      <c r="B113">
        <v>14.47399998</v>
      </c>
      <c r="C113">
        <v>0.65609998000000003</v>
      </c>
      <c r="D113">
        <v>9.9000003020963209E+37</v>
      </c>
      <c r="E113">
        <v>1.61090004</v>
      </c>
      <c r="F113">
        <v>320.08099364999998</v>
      </c>
      <c r="G113">
        <v>1.5704</v>
      </c>
      <c r="H113">
        <v>954.99902343999997</v>
      </c>
      <c r="J113" s="2">
        <f>TREND(Calibration!$A$2:$A$4,Calibration!$B$2:$B$4,C113)</f>
        <v>419.13935994564247</v>
      </c>
      <c r="K113" s="2">
        <f>TREND(Calibration!$A$2:$A$4,Calibration!$C$2:$C$4,E113)</f>
        <v>631.98599945792853</v>
      </c>
      <c r="L113" s="2">
        <f>TREND(Calibration!$A$2:$A$4,Calibration!$D$2:$D$4,G113)</f>
        <v>606.34860542438764</v>
      </c>
    </row>
    <row r="114" spans="1:12" x14ac:dyDescent="0.25">
      <c r="A114">
        <v>558261</v>
      </c>
      <c r="B114">
        <v>14.47999954</v>
      </c>
      <c r="C114">
        <v>0.65829998000000001</v>
      </c>
      <c r="D114">
        <v>9.9000003020963209E+37</v>
      </c>
      <c r="E114">
        <v>1.6357999999999999</v>
      </c>
      <c r="F114">
        <v>303.06500244</v>
      </c>
      <c r="G114">
        <v>1.5677000299999999</v>
      </c>
      <c r="H114">
        <v>9.9000003020963209E+37</v>
      </c>
      <c r="J114" s="2">
        <f>TREND(Calibration!$A$2:$A$4,Calibration!$B$2:$B$4,C114)</f>
        <v>420.48877576486115</v>
      </c>
      <c r="K114" s="2">
        <f>TREND(Calibration!$A$2:$A$4,Calibration!$C$2:$C$4,E114)</f>
        <v>642.06016289042418</v>
      </c>
      <c r="L114" s="2">
        <f>TREND(Calibration!$A$2:$A$4,Calibration!$D$2:$D$4,G114)</f>
        <v>605.23557260167684</v>
      </c>
    </row>
    <row r="115" spans="1:12" x14ac:dyDescent="0.25">
      <c r="A115">
        <v>563261</v>
      </c>
      <c r="B115">
        <v>14.461000439999999</v>
      </c>
      <c r="C115">
        <v>0.65719998000000002</v>
      </c>
      <c r="D115">
        <v>1156.7969970700001</v>
      </c>
      <c r="E115">
        <v>1.55050004</v>
      </c>
      <c r="F115">
        <v>613.71997069999998</v>
      </c>
      <c r="G115">
        <v>1.59739995</v>
      </c>
      <c r="H115">
        <v>1178.6829834</v>
      </c>
      <c r="J115" s="2">
        <f>TREND(Calibration!$A$2:$A$4,Calibration!$B$2:$B$4,C115)</f>
        <v>419.81406785525184</v>
      </c>
      <c r="K115" s="2">
        <f>TREND(Calibration!$A$2:$A$4,Calibration!$C$2:$C$4,E115)</f>
        <v>607.54903364261236</v>
      </c>
      <c r="L115" s="2">
        <f>TREND(Calibration!$A$2:$A$4,Calibration!$D$2:$D$4,G115)</f>
        <v>617.47903671123515</v>
      </c>
    </row>
    <row r="116" spans="1:12" x14ac:dyDescent="0.25">
      <c r="A116">
        <v>568263</v>
      </c>
      <c r="B116">
        <v>14.42500019</v>
      </c>
      <c r="C116">
        <v>0.65240001999999997</v>
      </c>
      <c r="D116">
        <v>741.41302489999998</v>
      </c>
      <c r="E116">
        <v>1.5915000399999999</v>
      </c>
      <c r="F116">
        <v>806.42401123000002</v>
      </c>
      <c r="G116">
        <v>1.58389997</v>
      </c>
      <c r="H116">
        <v>1205.2969970700001</v>
      </c>
      <c r="J116" s="2">
        <f>TREND(Calibration!$A$2:$A$4,Calibration!$B$2:$B$4,C116)</f>
        <v>416.86991242088044</v>
      </c>
      <c r="K116" s="2">
        <f>TREND(Calibration!$A$2:$A$4,Calibration!$C$2:$C$4,E116)</f>
        <v>624.13704023910179</v>
      </c>
      <c r="L116" s="2">
        <f>TREND(Calibration!$A$2:$A$4,Calibration!$D$2:$D$4,G116)</f>
        <v>611.91381900661668</v>
      </c>
    </row>
    <row r="117" spans="1:12" x14ac:dyDescent="0.25">
      <c r="A117">
        <v>573263</v>
      </c>
      <c r="B117">
        <v>14.31099987</v>
      </c>
      <c r="C117">
        <v>0.64800000000000002</v>
      </c>
      <c r="D117">
        <v>9.9000003020963209E+37</v>
      </c>
      <c r="E117">
        <v>1.6142000000000001</v>
      </c>
      <c r="F117">
        <v>416.48901367000002</v>
      </c>
      <c r="G117">
        <v>1.59529996</v>
      </c>
      <c r="H117">
        <v>9.9000003020963209E+37</v>
      </c>
      <c r="J117" s="2">
        <f>TREND(Calibration!$A$2:$A$4,Calibration!$B$2:$B$4,C117)</f>
        <v>414.17106851502655</v>
      </c>
      <c r="K117" s="2">
        <f>TREND(Calibration!$A$2:$A$4,Calibration!$C$2:$C$4,E117)</f>
        <v>633.32111551276159</v>
      </c>
      <c r="L117" s="2">
        <f>TREND(Calibration!$A$2:$A$4,Calibration!$D$2:$D$4,G117)</f>
        <v>616.61333901927401</v>
      </c>
    </row>
    <row r="118" spans="1:12" x14ac:dyDescent="0.25">
      <c r="A118">
        <v>578262</v>
      </c>
      <c r="B118">
        <v>14.269000050000001</v>
      </c>
      <c r="C118">
        <v>0.64749997999999997</v>
      </c>
      <c r="D118">
        <v>915.70501708999996</v>
      </c>
      <c r="E118">
        <v>1.7993999700000001</v>
      </c>
      <c r="F118">
        <v>870.24597168000003</v>
      </c>
      <c r="G118">
        <v>1.57579994</v>
      </c>
      <c r="H118">
        <v>9.9000003020963209E+37</v>
      </c>
      <c r="J118" s="2">
        <f>TREND(Calibration!$A$2:$A$4,Calibration!$B$2:$B$4,C118)</f>
        <v>413.8643708341512</v>
      </c>
      <c r="K118" s="2">
        <f>TREND(Calibration!$A$2:$A$4,Calibration!$C$2:$C$4,E118)</f>
        <v>708.25034292811893</v>
      </c>
      <c r="L118" s="2">
        <f>TREND(Calibration!$A$2:$A$4,Calibration!$D$2:$D$4,G118)</f>
        <v>608.57467106980926</v>
      </c>
    </row>
    <row r="119" spans="1:12" x14ac:dyDescent="0.25">
      <c r="A119">
        <v>583262</v>
      </c>
      <c r="B119">
        <v>14.208000180000001</v>
      </c>
      <c r="C119">
        <v>0.64700000999999996</v>
      </c>
      <c r="D119">
        <v>813.18701171999999</v>
      </c>
      <c r="E119">
        <v>1.8162000199999999</v>
      </c>
      <c r="F119">
        <v>757.75897216999999</v>
      </c>
      <c r="G119">
        <v>1.5822999499999999</v>
      </c>
      <c r="H119">
        <v>9.9000003020963209E+37</v>
      </c>
      <c r="J119" s="2">
        <f>TREND(Calibration!$A$2:$A$4,Calibration!$B$2:$B$4,C119)</f>
        <v>413.5577038218172</v>
      </c>
      <c r="K119" s="2">
        <f>TREND(Calibration!$A$2:$A$4,Calibration!$C$2:$C$4,E119)</f>
        <v>715.04740000668846</v>
      </c>
      <c r="L119" s="2">
        <f>TREND(Calibration!$A$2:$A$4,Calibration!$D$2:$D$4,G119)</f>
        <v>611.25422842709395</v>
      </c>
    </row>
    <row r="120" spans="1:12" x14ac:dyDescent="0.25">
      <c r="A120">
        <v>588262</v>
      </c>
      <c r="B120">
        <v>14.22099972</v>
      </c>
      <c r="C120">
        <v>0.64859997999999996</v>
      </c>
      <c r="D120">
        <v>755.07000731999995</v>
      </c>
      <c r="E120">
        <v>1.80050004</v>
      </c>
      <c r="F120">
        <v>783.96002196999996</v>
      </c>
      <c r="G120">
        <v>1.58990002</v>
      </c>
      <c r="H120">
        <v>9.9000003020963209E+37</v>
      </c>
      <c r="J120" s="2">
        <f>TREND(Calibration!$A$2:$A$4,Calibration!$B$2:$B$4,C120)</f>
        <v>414.53907874376057</v>
      </c>
      <c r="K120" s="2">
        <f>TREND(Calibration!$A$2:$A$4,Calibration!$C$2:$C$4,E120)</f>
        <v>708.69541532852384</v>
      </c>
      <c r="L120" s="2">
        <f>TREND(Calibration!$A$2:$A$4,Calibration!$D$2:$D$4,G120)</f>
        <v>614.38727337385239</v>
      </c>
    </row>
    <row r="121" spans="1:12" x14ac:dyDescent="0.25">
      <c r="A121">
        <v>593264</v>
      </c>
      <c r="B121">
        <v>14.25</v>
      </c>
      <c r="C121">
        <v>0.65289998000000005</v>
      </c>
      <c r="D121">
        <v>203.26300049</v>
      </c>
      <c r="E121">
        <v>1.8070000399999999</v>
      </c>
      <c r="F121">
        <v>9.9000003020963209E+37</v>
      </c>
      <c r="G121">
        <v>1.59850001</v>
      </c>
      <c r="H121">
        <v>1295.9699707</v>
      </c>
      <c r="J121" s="2">
        <f>TREND(Calibration!$A$2:$A$4,Calibration!$B$2:$B$4,C121)</f>
        <v>417.17657329950623</v>
      </c>
      <c r="K121" s="2">
        <f>TREND(Calibration!$A$2:$A$4,Calibration!$C$2:$C$4,E121)</f>
        <v>711.32522125235744</v>
      </c>
      <c r="L121" s="2">
        <f>TREND(Calibration!$A$2:$A$4,Calibration!$D$2:$D$4,G121)</f>
        <v>617.93252430070879</v>
      </c>
    </row>
    <row r="122" spans="1:12" x14ac:dyDescent="0.25">
      <c r="A122">
        <v>598262</v>
      </c>
      <c r="B122">
        <v>14.269000050000001</v>
      </c>
      <c r="C122">
        <v>0.65829998000000001</v>
      </c>
      <c r="D122">
        <v>751.89398193</v>
      </c>
      <c r="E122">
        <v>1.7724000200000001</v>
      </c>
      <c r="F122">
        <v>9.9000003020963209E+37</v>
      </c>
      <c r="G122">
        <v>1.59309995</v>
      </c>
      <c r="H122">
        <v>1098.9630127</v>
      </c>
      <c r="J122" s="2">
        <f>TREND(Calibration!$A$2:$A$4,Calibration!$B$2:$B$4,C122)</f>
        <v>420.48877576486115</v>
      </c>
      <c r="K122" s="2">
        <f>TREND(Calibration!$A$2:$A$4,Calibration!$C$2:$C$4,E122)</f>
        <v>697.32655393531684</v>
      </c>
      <c r="L122" s="2">
        <f>TREND(Calibration!$A$2:$A$4,Calibration!$D$2:$D$4,G122)</f>
        <v>615.70640918661218</v>
      </c>
    </row>
    <row r="123" spans="1:12" x14ac:dyDescent="0.25">
      <c r="A123">
        <v>603263</v>
      </c>
      <c r="B123">
        <v>14.28199959</v>
      </c>
      <c r="C123">
        <v>0.64700000999999996</v>
      </c>
      <c r="D123">
        <v>1029.32995605</v>
      </c>
      <c r="E123">
        <v>1.65629995</v>
      </c>
      <c r="F123">
        <v>9.9000003020963209E+37</v>
      </c>
      <c r="G123">
        <v>1.62609994</v>
      </c>
      <c r="H123">
        <v>9.9000003020963209E+37</v>
      </c>
      <c r="J123" s="2">
        <f>TREND(Calibration!$A$2:$A$4,Calibration!$B$2:$B$4,C123)</f>
        <v>413.5577038218172</v>
      </c>
      <c r="K123" s="2">
        <f>TREND(Calibration!$A$2:$A$4,Calibration!$C$2:$C$4,E123)</f>
        <v>650.35414595939267</v>
      </c>
      <c r="L123" s="2">
        <f>TREND(Calibration!$A$2:$A$4,Calibration!$D$2:$D$4,G123)</f>
        <v>629.31029071830585</v>
      </c>
    </row>
    <row r="124" spans="1:12" x14ac:dyDescent="0.25">
      <c r="A124">
        <v>608263</v>
      </c>
      <c r="B124">
        <v>14.31499958</v>
      </c>
      <c r="C124">
        <v>0.64910000999999995</v>
      </c>
      <c r="D124">
        <v>507.47900391000002</v>
      </c>
      <c r="E124">
        <v>1.6207</v>
      </c>
      <c r="F124">
        <v>9.9000003020963209E+37</v>
      </c>
      <c r="G124">
        <v>1.6211999699999999</v>
      </c>
      <c r="H124">
        <v>9.9000003020963209E+37</v>
      </c>
      <c r="J124" s="2">
        <f>TREND(Calibration!$A$2:$A$4,Calibration!$B$2:$B$4,C124)</f>
        <v>414.84578255834413</v>
      </c>
      <c r="K124" s="2">
        <f>TREND(Calibration!$A$2:$A$4,Calibration!$C$2:$C$4,E124)</f>
        <v>635.95092143659519</v>
      </c>
      <c r="L124" s="2">
        <f>TREND(Calibration!$A$2:$A$4,Calibration!$D$2:$D$4,G124)</f>
        <v>627.29033218532288</v>
      </c>
    </row>
    <row r="125" spans="1:12" x14ac:dyDescent="0.25">
      <c r="A125">
        <v>613263</v>
      </c>
      <c r="B125">
        <v>14.324000359999999</v>
      </c>
      <c r="C125">
        <v>0.65339999999999998</v>
      </c>
      <c r="D125">
        <v>427.71200562000001</v>
      </c>
      <c r="E125">
        <v>1.66009998</v>
      </c>
      <c r="F125">
        <v>1324.8010253899999</v>
      </c>
      <c r="G125">
        <v>1.5834000100000001</v>
      </c>
      <c r="H125">
        <v>9.9000003020963209E+37</v>
      </c>
      <c r="J125" s="2">
        <f>TREND(Calibration!$A$2:$A$4,Calibration!$B$2:$B$4,C125)</f>
        <v>417.48327098038152</v>
      </c>
      <c r="K125" s="2">
        <f>TREND(Calibration!$A$2:$A$4,Calibration!$C$2:$C$4,E125)</f>
        <v>651.89158309858431</v>
      </c>
      <c r="L125" s="2">
        <f>TREND(Calibration!$A$2:$A$4,Calibration!$D$2:$D$4,G125)</f>
        <v>611.7077160165677</v>
      </c>
    </row>
    <row r="126" spans="1:12" x14ac:dyDescent="0.25">
      <c r="A126">
        <v>618264</v>
      </c>
      <c r="B126">
        <v>14.35400009</v>
      </c>
      <c r="C126">
        <v>0.65829998000000001</v>
      </c>
      <c r="D126">
        <v>147.75</v>
      </c>
      <c r="E126">
        <v>1.73459995</v>
      </c>
      <c r="F126">
        <v>9.9000003020963209E+37</v>
      </c>
      <c r="G126">
        <v>1.59529996</v>
      </c>
      <c r="H126">
        <v>1324.7299804700001</v>
      </c>
      <c r="J126" s="2">
        <f>TREND(Calibration!$A$2:$A$4,Calibration!$B$2:$B$4,C126)</f>
        <v>420.48877576486115</v>
      </c>
      <c r="K126" s="2">
        <f>TREND(Calibration!$A$2:$A$4,Calibration!$C$2:$C$4,E126)</f>
        <v>682.03319270342013</v>
      </c>
      <c r="L126" s="2">
        <f>TREND(Calibration!$A$2:$A$4,Calibration!$D$2:$D$4,G126)</f>
        <v>616.61333901927401</v>
      </c>
    </row>
    <row r="127" spans="1:12" x14ac:dyDescent="0.25">
      <c r="A127">
        <v>623264</v>
      </c>
      <c r="B127">
        <v>14.30200005</v>
      </c>
      <c r="C127">
        <v>0.65289998000000005</v>
      </c>
      <c r="D127">
        <v>350.44500732</v>
      </c>
      <c r="E127">
        <v>1.64660001</v>
      </c>
      <c r="F127">
        <v>9.9000003020963209E+37</v>
      </c>
      <c r="G127">
        <v>1.59850001</v>
      </c>
      <c r="H127">
        <v>9.9000003020963209E+37</v>
      </c>
      <c r="J127" s="2">
        <f>TREND(Calibration!$A$2:$A$4,Calibration!$B$2:$B$4,C127)</f>
        <v>417.17657329950623</v>
      </c>
      <c r="K127" s="2">
        <f>TREND(Calibration!$A$2:$A$4,Calibration!$C$2:$C$4,E127)</f>
        <v>646.42969062511088</v>
      </c>
      <c r="L127" s="2">
        <f>TREND(Calibration!$A$2:$A$4,Calibration!$D$2:$D$4,G127)</f>
        <v>617.93252430070879</v>
      </c>
    </row>
    <row r="128" spans="1:12" x14ac:dyDescent="0.25">
      <c r="A128">
        <v>628263</v>
      </c>
      <c r="B128">
        <v>14.30200005</v>
      </c>
      <c r="C128">
        <v>0.65020001000000005</v>
      </c>
      <c r="D128">
        <v>485.92300415</v>
      </c>
      <c r="E128">
        <v>1.6568000300000001</v>
      </c>
      <c r="F128">
        <v>1361.20996094</v>
      </c>
      <c r="G128">
        <v>1.6011999800000001</v>
      </c>
      <c r="H128">
        <v>9.9000003020963209E+37</v>
      </c>
      <c r="J128" s="2">
        <f>TREND(Calibration!$A$2:$A$4,Calibration!$B$2:$B$4,C128)</f>
        <v>415.52049046795355</v>
      </c>
      <c r="K128" s="2">
        <f>TREND(Calibration!$A$2:$A$4,Calibration!$C$2:$C$4,E128)</f>
        <v>650.5564710896067</v>
      </c>
      <c r="L128" s="2">
        <f>TREND(Calibration!$A$2:$A$4,Calibration!$D$2:$D$4,G128)</f>
        <v>619.0455571234196</v>
      </c>
    </row>
    <row r="129" spans="1:12" x14ac:dyDescent="0.25">
      <c r="A129">
        <v>633263</v>
      </c>
      <c r="B129">
        <v>14.30200005</v>
      </c>
      <c r="C129">
        <v>0.65069997000000002</v>
      </c>
      <c r="D129">
        <v>902.01501465000001</v>
      </c>
      <c r="E129">
        <v>1.5699000400000001</v>
      </c>
      <c r="F129">
        <v>858.24499512</v>
      </c>
      <c r="G129">
        <v>1.58609998</v>
      </c>
      <c r="H129">
        <v>9.9000003020963209E+37</v>
      </c>
      <c r="J129" s="2">
        <f>TREND(Calibration!$A$2:$A$4,Calibration!$B$2:$B$4,C129)</f>
        <v>415.82715134657923</v>
      </c>
      <c r="K129" s="2">
        <f>TREND(Calibration!$A$2:$A$4,Calibration!$C$2:$C$4,E129)</f>
        <v>615.39799286143909</v>
      </c>
      <c r="L129" s="2">
        <f>TREND(Calibration!$A$2:$A$4,Calibration!$D$2:$D$4,G129)</f>
        <v>612.82074883927839</v>
      </c>
    </row>
    <row r="130" spans="1:12" x14ac:dyDescent="0.25">
      <c r="A130">
        <v>638264</v>
      </c>
      <c r="B130">
        <v>14.32800007</v>
      </c>
      <c r="C130">
        <v>0.64529996999999995</v>
      </c>
      <c r="D130">
        <v>972.94396973000005</v>
      </c>
      <c r="E130">
        <v>1.60769999</v>
      </c>
      <c r="F130">
        <v>1251.3370361299999</v>
      </c>
      <c r="G130">
        <v>1.57640004</v>
      </c>
      <c r="H130">
        <v>1322.5649414100001</v>
      </c>
      <c r="J130" s="2">
        <f>TREND(Calibration!$A$2:$A$4,Calibration!$B$2:$B$4,C130)</f>
        <v>412.51494888122426</v>
      </c>
      <c r="K130" s="2">
        <f>TREND(Calibration!$A$2:$A$4,Calibration!$C$2:$C$4,E130)</f>
        <v>630.69130554307253</v>
      </c>
      <c r="L130" s="2">
        <f>TREND(Calibration!$A$2:$A$4,Calibration!$D$2:$D$4,G130)</f>
        <v>608.82205566923392</v>
      </c>
    </row>
    <row r="131" spans="1:12" x14ac:dyDescent="0.25">
      <c r="A131">
        <v>643263</v>
      </c>
      <c r="B131">
        <v>14.36699963</v>
      </c>
      <c r="C131">
        <v>0.64969999</v>
      </c>
      <c r="D131">
        <v>900.63800048999997</v>
      </c>
      <c r="E131">
        <v>1.7092000199999999</v>
      </c>
      <c r="F131">
        <v>1319.1130371100001</v>
      </c>
      <c r="G131">
        <v>1.5801999600000001</v>
      </c>
      <c r="H131">
        <v>1210.2779541</v>
      </c>
      <c r="J131" s="2">
        <f>TREND(Calibration!$A$2:$A$4,Calibration!$B$2:$B$4,C131)</f>
        <v>415.21379278707821</v>
      </c>
      <c r="K131" s="2">
        <f>TREND(Calibration!$A$2:$A$4,Calibration!$C$2:$C$4,E131)</f>
        <v>671.75674864511836</v>
      </c>
      <c r="L131" s="2">
        <f>TREND(Calibration!$A$2:$A$4,Calibration!$D$2:$D$4,G131)</f>
        <v>610.38853073513292</v>
      </c>
    </row>
    <row r="132" spans="1:12" x14ac:dyDescent="0.25">
      <c r="A132">
        <v>648264</v>
      </c>
      <c r="B132">
        <v>14.369999890000001</v>
      </c>
      <c r="C132">
        <v>0.64429997999999999</v>
      </c>
      <c r="D132">
        <v>9.9000003020963209E+37</v>
      </c>
      <c r="E132">
        <v>1.8431999699999999</v>
      </c>
      <c r="F132">
        <v>979.63897704999999</v>
      </c>
      <c r="G132">
        <v>1.59909999</v>
      </c>
      <c r="H132">
        <v>9.9000003020963209E+37</v>
      </c>
      <c r="J132" s="2">
        <f>TREND(Calibration!$A$2:$A$4,Calibration!$B$2:$B$4,C132)</f>
        <v>411.90158418801497</v>
      </c>
      <c r="K132" s="2">
        <f>TREND(Calibration!$A$2:$A$4,Calibration!$C$2:$C$4,E132)</f>
        <v>725.97118899949055</v>
      </c>
      <c r="L132" s="2">
        <f>TREND(Calibration!$A$2:$A$4,Calibration!$D$2:$D$4,G132)</f>
        <v>618.17985943145845</v>
      </c>
    </row>
    <row r="133" spans="1:12" x14ac:dyDescent="0.25">
      <c r="A133">
        <v>653264</v>
      </c>
      <c r="B133">
        <v>14.399000170000001</v>
      </c>
      <c r="C133">
        <v>0.64700000999999996</v>
      </c>
      <c r="D133">
        <v>891.20501708999996</v>
      </c>
      <c r="E133">
        <v>1.7098</v>
      </c>
      <c r="F133">
        <v>1339.7989502</v>
      </c>
      <c r="G133">
        <v>1.6119999899999999</v>
      </c>
      <c r="H133">
        <v>9.9000003020963209E+37</v>
      </c>
      <c r="J133" s="2">
        <f>TREND(Calibration!$A$2:$A$4,Calibration!$B$2:$B$4,C133)</f>
        <v>413.5577038218172</v>
      </c>
      <c r="K133" s="2">
        <f>TREND(Calibration!$A$2:$A$4,Calibration!$C$2:$C$4,E133)</f>
        <v>671.999491869454</v>
      </c>
      <c r="L133" s="2">
        <f>TREND(Calibration!$A$2:$A$4,Calibration!$D$2:$D$4,G133)</f>
        <v>623.49774200532727</v>
      </c>
    </row>
    <row r="134" spans="1:12" x14ac:dyDescent="0.25">
      <c r="A134">
        <v>658263</v>
      </c>
      <c r="B134">
        <v>14.35700035</v>
      </c>
      <c r="C134">
        <v>0.63669997</v>
      </c>
      <c r="D134">
        <v>1367.60900879</v>
      </c>
      <c r="E134">
        <v>1.72920001</v>
      </c>
      <c r="F134">
        <v>856.90002441000001</v>
      </c>
      <c r="G134">
        <v>1.6217000500000001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679.84845513413609</v>
      </c>
      <c r="L134" s="2">
        <f>TREND(Calibration!$A$2:$A$4,Calibration!$D$2:$D$4,G134)</f>
        <v>627.49648464404697</v>
      </c>
    </row>
    <row r="135" spans="1:12" x14ac:dyDescent="0.25">
      <c r="A135">
        <v>663264</v>
      </c>
      <c r="B135">
        <v>14.33100033</v>
      </c>
      <c r="C135">
        <v>0.63719999999999999</v>
      </c>
      <c r="D135">
        <v>660.15997314000003</v>
      </c>
      <c r="E135">
        <v>1.65409994</v>
      </c>
      <c r="F135">
        <v>9.9000003020963209E+37</v>
      </c>
      <c r="G135">
        <v>1.6227999900000001</v>
      </c>
      <c r="H135">
        <v>9.9000003020963209E+37</v>
      </c>
      <c r="J135" s="2">
        <f>TREND(Calibration!$A$2:$A$4,Calibration!$B$2:$B$4,C135)</f>
        <v>407.5466635843166</v>
      </c>
      <c r="K135" s="2">
        <f>TREND(Calibration!$A$2:$A$4,Calibration!$C$2:$C$4,E135)</f>
        <v>649.46405375470135</v>
      </c>
      <c r="L135" s="2">
        <f>TREND(Calibration!$A$2:$A$4,Calibration!$D$2:$D$4,G135)</f>
        <v>627.9499227648455</v>
      </c>
    </row>
    <row r="136" spans="1:12" x14ac:dyDescent="0.25">
      <c r="A136">
        <v>668263</v>
      </c>
      <c r="B136">
        <v>14.32800007</v>
      </c>
      <c r="C136">
        <v>0.63669997</v>
      </c>
      <c r="D136">
        <v>590.35302734000004</v>
      </c>
      <c r="E136">
        <v>1.61689997</v>
      </c>
      <c r="F136">
        <v>1213.4460449200001</v>
      </c>
      <c r="G136">
        <v>1.6297999599999999</v>
      </c>
      <c r="H136">
        <v>9.9000003020963209E+37</v>
      </c>
      <c r="J136" s="2">
        <f>TREND(Calibration!$A$2:$A$4,Calibration!$B$2:$B$4,C136)</f>
        <v>407.23995976973305</v>
      </c>
      <c r="K136" s="2">
        <f>TREND(Calibration!$A$2:$A$4,Calibration!$C$2:$C$4,E136)</f>
        <v>634.41348429740356</v>
      </c>
      <c r="L136" s="2">
        <f>TREND(Calibration!$A$2:$A$4,Calibration!$D$2:$D$4,G136)</f>
        <v>630.83558311217928</v>
      </c>
    </row>
    <row r="137" spans="1:12" x14ac:dyDescent="0.25">
      <c r="A137">
        <v>673264</v>
      </c>
      <c r="B137">
        <v>14.324000359999999</v>
      </c>
      <c r="C137">
        <v>0.63719999999999999</v>
      </c>
      <c r="D137">
        <v>592.23498534999999</v>
      </c>
      <c r="E137">
        <v>1.6180000299999999</v>
      </c>
      <c r="F137">
        <v>1043.07299805</v>
      </c>
      <c r="G137">
        <v>1.6093000200000001</v>
      </c>
      <c r="H137">
        <v>9.9000003020963209E+37</v>
      </c>
      <c r="J137" s="2">
        <f>TREND(Calibration!$A$2:$A$4,Calibration!$B$2:$B$4,C137)</f>
        <v>407.5466635843166</v>
      </c>
      <c r="K137" s="2">
        <f>TREND(Calibration!$A$2:$A$4,Calibration!$C$2:$C$4,E137)</f>
        <v>634.85855265195312</v>
      </c>
      <c r="L137" s="2">
        <f>TREND(Calibration!$A$2:$A$4,Calibration!$D$2:$D$4,G137)</f>
        <v>622.38470918261658</v>
      </c>
    </row>
    <row r="138" spans="1:12" x14ac:dyDescent="0.25">
      <c r="A138">
        <v>678263</v>
      </c>
      <c r="B138">
        <v>14.28199959</v>
      </c>
      <c r="C138">
        <v>0.63400000000000001</v>
      </c>
      <c r="D138">
        <v>638.39398193</v>
      </c>
      <c r="E138">
        <v>1.7151999499999999</v>
      </c>
      <c r="F138">
        <v>1341.79199219</v>
      </c>
      <c r="G138">
        <v>1.6045000599999999</v>
      </c>
      <c r="H138">
        <v>1241.1989746100001</v>
      </c>
      <c r="J138" s="2">
        <f>TREND(Calibration!$A$2:$A$4,Calibration!$B$2:$B$4,C138)</f>
        <v>405.58387693818037</v>
      </c>
      <c r="K138" s="2">
        <f>TREND(Calibration!$A$2:$A$4,Calibration!$C$2:$C$4,E138)</f>
        <v>674.18423348459339</v>
      </c>
      <c r="L138" s="2">
        <f>TREND(Calibration!$A$2:$A$4,Calibration!$D$2:$D$4,G138)</f>
        <v>620.40597866794462</v>
      </c>
    </row>
    <row r="139" spans="1:12" x14ac:dyDescent="0.25">
      <c r="A139">
        <v>683263</v>
      </c>
      <c r="B139">
        <v>14.22999954</v>
      </c>
      <c r="C139">
        <v>0.64099996999999997</v>
      </c>
      <c r="D139">
        <v>1332.9610595700001</v>
      </c>
      <c r="E139">
        <v>1.68219995</v>
      </c>
      <c r="F139">
        <v>383.19500732</v>
      </c>
      <c r="G139">
        <v>1.59800005</v>
      </c>
      <c r="H139">
        <v>9.9000003020963209E+37</v>
      </c>
      <c r="J139" s="2">
        <f>TREND(Calibration!$A$2:$A$4,Calibration!$B$2:$B$4,C139)</f>
        <v>409.87745432547865</v>
      </c>
      <c r="K139" s="2">
        <f>TREND(Calibration!$A$2:$A$4,Calibration!$C$2:$C$4,E139)</f>
        <v>660.83291110205312</v>
      </c>
      <c r="L139" s="2">
        <f>TREND(Calibration!$A$2:$A$4,Calibration!$D$2:$D$4,G139)</f>
        <v>617.72642131065982</v>
      </c>
    </row>
    <row r="140" spans="1:12" x14ac:dyDescent="0.25">
      <c r="A140">
        <v>688263</v>
      </c>
      <c r="B140">
        <v>14.321000099999999</v>
      </c>
      <c r="C140">
        <v>0.64859997999999996</v>
      </c>
      <c r="D140">
        <v>431.20599364999998</v>
      </c>
      <c r="E140">
        <v>1.59909999</v>
      </c>
      <c r="F140">
        <v>9.9000003020963209E+37</v>
      </c>
      <c r="G140">
        <v>1.59850001</v>
      </c>
      <c r="H140">
        <v>1023.80401611</v>
      </c>
      <c r="J140" s="2">
        <f>TREND(Calibration!$A$2:$A$4,Calibration!$B$2:$B$4,C140)</f>
        <v>414.53907874376057</v>
      </c>
      <c r="K140" s="2">
        <f>TREND(Calibration!$A$2:$A$4,Calibration!$C$2:$C$4,E140)</f>
        <v>627.21187001307715</v>
      </c>
      <c r="L140" s="2">
        <f>TREND(Calibration!$A$2:$A$4,Calibration!$D$2:$D$4,G140)</f>
        <v>617.93252430070879</v>
      </c>
    </row>
    <row r="141" spans="1:12" x14ac:dyDescent="0.25">
      <c r="A141">
        <v>693264</v>
      </c>
      <c r="B141">
        <v>14.31099987</v>
      </c>
      <c r="C141">
        <v>0.64910000999999995</v>
      </c>
      <c r="D141">
        <v>997.80798340000001</v>
      </c>
      <c r="E141">
        <v>1.60769999</v>
      </c>
      <c r="F141">
        <v>9.9000003020963209E+37</v>
      </c>
      <c r="G141">
        <v>1.59689999</v>
      </c>
      <c r="H141">
        <v>1256.2979736299999</v>
      </c>
      <c r="J141" s="2">
        <f>TREND(Calibration!$A$2:$A$4,Calibration!$B$2:$B$4,C141)</f>
        <v>414.84578255834413</v>
      </c>
      <c r="K141" s="2">
        <f>TREND(Calibration!$A$2:$A$4,Calibration!$C$2:$C$4,E141)</f>
        <v>630.69130554307253</v>
      </c>
      <c r="L141" s="2">
        <f>TREND(Calibration!$A$2:$A$4,Calibration!$D$2:$D$4,G141)</f>
        <v>617.27293372118618</v>
      </c>
    </row>
    <row r="142" spans="1:12" x14ac:dyDescent="0.25">
      <c r="A142">
        <v>698263</v>
      </c>
      <c r="B142">
        <v>14.369999890000001</v>
      </c>
      <c r="C142">
        <v>0.65399998000000004</v>
      </c>
      <c r="D142">
        <v>1009.03497314</v>
      </c>
      <c r="E142">
        <v>1.6088000499999999</v>
      </c>
      <c r="F142">
        <v>9.9000003020963209E+37</v>
      </c>
      <c r="G142">
        <v>1.59309995</v>
      </c>
      <c r="H142">
        <v>1306.6750488299999</v>
      </c>
      <c r="J142" s="2">
        <f>TREND(Calibration!$A$2:$A$4,Calibration!$B$2:$B$4,C142)</f>
        <v>417.85128120911554</v>
      </c>
      <c r="K142" s="2">
        <f>TREND(Calibration!$A$2:$A$4,Calibration!$C$2:$C$4,E142)</f>
        <v>631.13637389762209</v>
      </c>
      <c r="L142" s="2">
        <f>TREND(Calibration!$A$2:$A$4,Calibration!$D$2:$D$4,G142)</f>
        <v>615.70640918661218</v>
      </c>
    </row>
    <row r="143" spans="1:12" x14ac:dyDescent="0.25">
      <c r="A143">
        <v>703266</v>
      </c>
      <c r="B143">
        <v>14.411999700000001</v>
      </c>
      <c r="C143">
        <v>0.65069997000000002</v>
      </c>
      <c r="D143">
        <v>9.9000003020963209E+37</v>
      </c>
      <c r="E143">
        <v>1.5391000500000001</v>
      </c>
      <c r="F143">
        <v>615.99102783000001</v>
      </c>
      <c r="G143">
        <v>1.6184999900000001</v>
      </c>
      <c r="H143">
        <v>9.9000003020963209E+37</v>
      </c>
      <c r="J143" s="2">
        <f>TREND(Calibration!$A$2:$A$4,Calibration!$B$2:$B$4,C143)</f>
        <v>415.82715134657923</v>
      </c>
      <c r="K143" s="2">
        <f>TREND(Calibration!$A$2:$A$4,Calibration!$C$2:$C$4,E143)</f>
        <v>602.93676268359002</v>
      </c>
      <c r="L143" s="2">
        <f>TREND(Calibration!$A$2:$A$4,Calibration!$D$2:$D$4,G143)</f>
        <v>626.17729524022263</v>
      </c>
    </row>
    <row r="144" spans="1:12" x14ac:dyDescent="0.25">
      <c r="A144">
        <v>708265</v>
      </c>
      <c r="B144">
        <v>14.54800034</v>
      </c>
      <c r="C144">
        <v>0.65829998000000001</v>
      </c>
      <c r="D144">
        <v>441.45098876999998</v>
      </c>
      <c r="E144">
        <v>1.63740003</v>
      </c>
      <c r="F144">
        <v>9.9000003020963209E+37</v>
      </c>
      <c r="G144">
        <v>1.6162999899999999</v>
      </c>
      <c r="H144">
        <v>1038.72497559</v>
      </c>
      <c r="J144" s="2">
        <f>TREND(Calibration!$A$2:$A$4,Calibration!$B$2:$B$4,C144)</f>
        <v>420.48877576486115</v>
      </c>
      <c r="K144" s="2">
        <f>TREND(Calibration!$A$2:$A$4,Calibration!$C$2:$C$4,E144)</f>
        <v>642.70751187077985</v>
      </c>
      <c r="L144" s="2">
        <f>TREND(Calibration!$A$2:$A$4,Calibration!$D$2:$D$4,G144)</f>
        <v>625.27036952995024</v>
      </c>
    </row>
    <row r="145" spans="1:12" x14ac:dyDescent="0.25">
      <c r="A145">
        <v>713266</v>
      </c>
      <c r="B145">
        <v>14.600000380000001</v>
      </c>
      <c r="C145">
        <v>0.66750001999999997</v>
      </c>
      <c r="D145">
        <v>1035.4499511700001</v>
      </c>
      <c r="E145">
        <v>1.6513999699999999</v>
      </c>
      <c r="F145">
        <v>9.9000003020963209E+37</v>
      </c>
      <c r="G145">
        <v>1.6028000099999999</v>
      </c>
      <c r="H145">
        <v>1223.1870117200001</v>
      </c>
      <c r="J145" s="2">
        <f>TREND(Calibration!$A$2:$A$4,Calibration!$B$2:$B$4,C145)</f>
        <v>426.13181190733599</v>
      </c>
      <c r="K145" s="2">
        <f>TREND(Calibration!$A$2:$A$4,Calibration!$C$2:$C$4,E145)</f>
        <v>648.37168497005928</v>
      </c>
      <c r="L145" s="2">
        <f>TREND(Calibration!$A$2:$A$4,Calibration!$D$2:$D$4,G145)</f>
        <v>619.70515182533177</v>
      </c>
    </row>
    <row r="146" spans="1:12" x14ac:dyDescent="0.25">
      <c r="A146">
        <v>718265</v>
      </c>
      <c r="B146">
        <v>14.70400047</v>
      </c>
      <c r="C146">
        <v>0.67339998000000001</v>
      </c>
      <c r="D146">
        <v>1096.2840576200001</v>
      </c>
      <c r="E146">
        <v>1.58609998</v>
      </c>
      <c r="F146">
        <v>1230.2669677700001</v>
      </c>
      <c r="G146">
        <v>1.5822999499999999</v>
      </c>
      <c r="H146">
        <v>9.9000003020963209E+37</v>
      </c>
      <c r="J146" s="2">
        <f>TREND(Calibration!$A$2:$A$4,Calibration!$B$2:$B$4,C146)</f>
        <v>429.75067525131669</v>
      </c>
      <c r="K146" s="2">
        <f>TREND(Calibration!$A$2:$A$4,Calibration!$C$2:$C$4,E146)</f>
        <v>621.95225411955448</v>
      </c>
      <c r="L146" s="2">
        <f>TREND(Calibration!$A$2:$A$4,Calibration!$D$2:$D$4,G146)</f>
        <v>611.25422842709395</v>
      </c>
    </row>
    <row r="147" spans="1:12" x14ac:dyDescent="0.25">
      <c r="A147">
        <v>723266</v>
      </c>
      <c r="B147">
        <v>14.80500031</v>
      </c>
      <c r="C147">
        <v>0.67070001000000001</v>
      </c>
      <c r="D147">
        <v>900.63500977000001</v>
      </c>
      <c r="E147">
        <v>1.62549996</v>
      </c>
      <c r="F147">
        <v>9.9000003020963209E+37</v>
      </c>
      <c r="G147">
        <v>1.61090004</v>
      </c>
      <c r="H147">
        <v>1278.76403809</v>
      </c>
      <c r="J147" s="2">
        <f>TREND(Calibration!$A$2:$A$4,Calibration!$B$2:$B$4,C147)</f>
        <v>428.09459241976401</v>
      </c>
      <c r="K147" s="2">
        <f>TREND(Calibration!$A$2:$A$4,Calibration!$C$2:$C$4,E147)</f>
        <v>637.89291578154359</v>
      </c>
      <c r="L147" s="2">
        <f>TREND(Calibration!$A$2:$A$4,Calibration!$D$2:$D$4,G147)</f>
        <v>623.04429976213919</v>
      </c>
    </row>
    <row r="148" spans="1:12" x14ac:dyDescent="0.25">
      <c r="A148">
        <v>728265</v>
      </c>
      <c r="B148">
        <v>14.83100033</v>
      </c>
      <c r="C148">
        <v>0.67019998999999997</v>
      </c>
      <c r="D148">
        <v>916.93402100000003</v>
      </c>
      <c r="E148">
        <v>1.6665999899999999</v>
      </c>
      <c r="F148">
        <v>9.9000003020963209E+37</v>
      </c>
      <c r="G148">
        <v>1.6223000299999999</v>
      </c>
      <c r="H148">
        <v>1182.9360351600001</v>
      </c>
      <c r="J148" s="2">
        <f>TREND(Calibration!$A$2:$A$4,Calibration!$B$2:$B$4,C148)</f>
        <v>427.78789473888867</v>
      </c>
      <c r="K148" s="2">
        <f>TREND(Calibration!$A$2:$A$4,Calibration!$C$2:$C$4,E148)</f>
        <v>654.52139306827326</v>
      </c>
      <c r="L148" s="2">
        <f>TREND(Calibration!$A$2:$A$4,Calibration!$D$2:$D$4,G148)</f>
        <v>627.74381977479652</v>
      </c>
    </row>
    <row r="149" spans="1:12" x14ac:dyDescent="0.25">
      <c r="A149">
        <v>733265</v>
      </c>
      <c r="B149">
        <v>14.902000429999999</v>
      </c>
      <c r="C149">
        <v>0.67400002000000003</v>
      </c>
      <c r="D149">
        <v>736.66101074000005</v>
      </c>
      <c r="E149">
        <v>1.6266000300000001</v>
      </c>
      <c r="F149">
        <v>9.9000003020963209E+37</v>
      </c>
      <c r="G149">
        <v>1.6088000499999999</v>
      </c>
      <c r="H149">
        <v>1232.13098145</v>
      </c>
      <c r="J149" s="2">
        <f>TREND(Calibration!$A$2:$A$4,Calibration!$B$2:$B$4,C149)</f>
        <v>430.11872228230033</v>
      </c>
      <c r="K149" s="2">
        <f>TREND(Calibration!$A$2:$A$4,Calibration!$C$2:$C$4,E149)</f>
        <v>638.3379881819485</v>
      </c>
      <c r="L149" s="2">
        <f>TREND(Calibration!$A$2:$A$4,Calibration!$D$2:$D$4,G149)</f>
        <v>622.17860207017804</v>
      </c>
    </row>
    <row r="150" spans="1:12" x14ac:dyDescent="0.25">
      <c r="A150">
        <v>738265</v>
      </c>
      <c r="B150">
        <v>14.95400047</v>
      </c>
      <c r="C150">
        <v>0.67339998000000001</v>
      </c>
      <c r="D150">
        <v>744.45599364999998</v>
      </c>
      <c r="E150">
        <v>1.6227999900000001</v>
      </c>
      <c r="F150">
        <v>9.9000003020963209E+37</v>
      </c>
      <c r="G150">
        <v>1.6233999699999999</v>
      </c>
      <c r="H150">
        <v>9.9000003020963209E+37</v>
      </c>
      <c r="J150" s="2">
        <f>TREND(Calibration!$A$2:$A$4,Calibration!$B$2:$B$4,C150)</f>
        <v>429.75067525131669</v>
      </c>
      <c r="K150" s="2">
        <f>TREND(Calibration!$A$2:$A$4,Calibration!$C$2:$C$4,E150)</f>
        <v>636.80054699690163</v>
      </c>
      <c r="L150" s="2">
        <f>TREND(Calibration!$A$2:$A$4,Calibration!$D$2:$D$4,G150)</f>
        <v>628.19725789559504</v>
      </c>
    </row>
    <row r="151" spans="1:12" x14ac:dyDescent="0.25">
      <c r="A151">
        <v>743265</v>
      </c>
      <c r="B151">
        <v>15.00599957</v>
      </c>
      <c r="C151">
        <v>0.67019998999999997</v>
      </c>
      <c r="D151">
        <v>670.73797606999995</v>
      </c>
      <c r="E151">
        <v>1.63629997</v>
      </c>
      <c r="F151">
        <v>9.9000003020963209E+37</v>
      </c>
      <c r="G151">
        <v>1.63740003</v>
      </c>
      <c r="H151">
        <v>9.9000003020963209E+37</v>
      </c>
      <c r="J151" s="2">
        <f>TREND(Calibration!$A$2:$A$4,Calibration!$B$2:$B$4,C151)</f>
        <v>427.78789473888867</v>
      </c>
      <c r="K151" s="2">
        <f>TREND(Calibration!$A$2:$A$4,Calibration!$C$2:$C$4,E151)</f>
        <v>642.26244351623029</v>
      </c>
      <c r="L151" s="2">
        <f>TREND(Calibration!$A$2:$A$4,Calibration!$D$2:$D$4,G151)</f>
        <v>633.96862805893772</v>
      </c>
    </row>
    <row r="152" spans="1:12" x14ac:dyDescent="0.25">
      <c r="A152">
        <v>748265</v>
      </c>
      <c r="B152">
        <v>15.03199959</v>
      </c>
      <c r="C152">
        <v>0.66750001999999997</v>
      </c>
      <c r="D152">
        <v>616.11401366999996</v>
      </c>
      <c r="E152">
        <v>1.5613000399999999</v>
      </c>
      <c r="F152">
        <v>9.9000003020963209E+37</v>
      </c>
      <c r="G152">
        <v>1.6352000200000001</v>
      </c>
      <c r="H152">
        <v>957.77398682</v>
      </c>
      <c r="J152" s="2">
        <f>TREND(Calibration!$A$2:$A$4,Calibration!$B$2:$B$4,C152)</f>
        <v>426.13181190733599</v>
      </c>
      <c r="K152" s="2">
        <f>TREND(Calibration!$A$2:$A$4,Calibration!$C$2:$C$4,E152)</f>
        <v>611.91855733144371</v>
      </c>
      <c r="L152" s="2">
        <f>TREND(Calibration!$A$2:$A$4,Calibration!$D$2:$D$4,G152)</f>
        <v>633.06169822627589</v>
      </c>
    </row>
    <row r="153" spans="1:12" x14ac:dyDescent="0.25">
      <c r="A153">
        <v>753264</v>
      </c>
      <c r="B153">
        <v>15.04800034</v>
      </c>
      <c r="C153">
        <v>0.66210002000000001</v>
      </c>
      <c r="D153">
        <v>804.23400878999996</v>
      </c>
      <c r="E153">
        <v>1.64769995</v>
      </c>
      <c r="F153">
        <v>9.9000003020963209E+37</v>
      </c>
      <c r="G153">
        <v>1.6293</v>
      </c>
      <c r="H153">
        <v>9.9000003020963209E+37</v>
      </c>
      <c r="J153" s="2">
        <f>TREND(Calibration!$A$2:$A$4,Calibration!$B$2:$B$4,C153)</f>
        <v>422.81960944198107</v>
      </c>
      <c r="K153" s="2">
        <f>TREND(Calibration!$A$2:$A$4,Calibration!$C$2:$C$4,E153)</f>
        <v>646.87471042939728</v>
      </c>
      <c r="L153" s="2">
        <f>TREND(Calibration!$A$2:$A$4,Calibration!$D$2:$D$4,G153)</f>
        <v>630.6294801221303</v>
      </c>
    </row>
    <row r="154" spans="1:12" x14ac:dyDescent="0.25">
      <c r="A154">
        <v>758264</v>
      </c>
      <c r="B154">
        <v>15.06400013</v>
      </c>
      <c r="C154">
        <v>0.65990000999999998</v>
      </c>
      <c r="D154">
        <v>461.78799437999999</v>
      </c>
      <c r="E154">
        <v>1.58560002</v>
      </c>
      <c r="F154">
        <v>9.9000003020963209E+37</v>
      </c>
      <c r="G154">
        <v>1.6103999600000001</v>
      </c>
      <c r="H154">
        <v>1032.9830322299999</v>
      </c>
      <c r="J154" s="2">
        <f>TREND(Calibration!$A$2:$A$4,Calibration!$B$2:$B$4,C154)</f>
        <v>421.47018748905407</v>
      </c>
      <c r="K154" s="2">
        <f>TREND(Calibration!$A$2:$A$4,Calibration!$C$2:$C$4,E154)</f>
        <v>621.74997753960372</v>
      </c>
      <c r="L154" s="2">
        <f>TREND(Calibration!$A$2:$A$4,Calibration!$D$2:$D$4,G154)</f>
        <v>622.83814730341521</v>
      </c>
    </row>
    <row r="155" spans="1:12" x14ac:dyDescent="0.25">
      <c r="A155">
        <v>763264</v>
      </c>
      <c r="B155">
        <v>14.95699978</v>
      </c>
      <c r="C155">
        <v>0.66750001999999997</v>
      </c>
      <c r="D155">
        <v>816.80102538999995</v>
      </c>
      <c r="E155">
        <v>1.59850001</v>
      </c>
      <c r="F155">
        <v>9.9000003020963209E+37</v>
      </c>
      <c r="G155">
        <v>1.62010002</v>
      </c>
      <c r="H155">
        <v>1187.4949951200001</v>
      </c>
      <c r="J155" s="2">
        <f>TREND(Calibration!$A$2:$A$4,Calibration!$B$2:$B$4,C155)</f>
        <v>426.13181190733599</v>
      </c>
      <c r="K155" s="2">
        <f>TREND(Calibration!$A$2:$A$4,Calibration!$C$2:$C$4,E155)</f>
        <v>626.96912678874151</v>
      </c>
      <c r="L155" s="2">
        <f>TREND(Calibration!$A$2:$A$4,Calibration!$D$2:$D$4,G155)</f>
        <v>626.83688994213469</v>
      </c>
    </row>
    <row r="156" spans="1:12" x14ac:dyDescent="0.25">
      <c r="A156">
        <v>768265</v>
      </c>
      <c r="B156">
        <v>14.85700035</v>
      </c>
      <c r="C156">
        <v>0.67559999000000004</v>
      </c>
      <c r="D156">
        <v>684.89898682</v>
      </c>
      <c r="E156">
        <v>1.72000003</v>
      </c>
      <c r="F156">
        <v>9.9000003020963209E+37</v>
      </c>
      <c r="G156">
        <v>1.6007000199999999</v>
      </c>
      <c r="H156">
        <v>9.9000003020963209E+37</v>
      </c>
      <c r="J156" s="2">
        <f>TREND(Calibration!$A$2:$A$4,Calibration!$B$2:$B$4,C156)</f>
        <v>431.10009720424364</v>
      </c>
      <c r="K156" s="2">
        <f>TREND(Calibration!$A$2:$A$4,Calibration!$C$2:$C$4,E156)</f>
        <v>676.12627637980506</v>
      </c>
      <c r="L156" s="2">
        <f>TREND(Calibration!$A$2:$A$4,Calibration!$D$2:$D$4,G156)</f>
        <v>618.83945413337062</v>
      </c>
    </row>
    <row r="157" spans="1:12" x14ac:dyDescent="0.25">
      <c r="A157">
        <v>773263</v>
      </c>
      <c r="B157">
        <v>14.743000029999999</v>
      </c>
      <c r="C157">
        <v>0.67510002999999996</v>
      </c>
      <c r="D157">
        <v>759.55603026999995</v>
      </c>
      <c r="E157">
        <v>1.75619996</v>
      </c>
      <c r="F157">
        <v>9.9000003020963209E+37</v>
      </c>
      <c r="G157">
        <v>1.6266000300000001</v>
      </c>
      <c r="H157">
        <v>9.9000003020963209E+37</v>
      </c>
      <c r="J157" s="2">
        <f>TREND(Calibration!$A$2:$A$4,Calibration!$B$2:$B$4,C157)</f>
        <v>430.7934363256179</v>
      </c>
      <c r="K157" s="2">
        <f>TREND(Calibration!$A$2:$A$4,Calibration!$C$2:$C$4,E157)</f>
        <v>690.77224412693818</v>
      </c>
      <c r="L157" s="2">
        <f>TREND(Calibration!$A$2:$A$4,Calibration!$D$2:$D$4,G157)</f>
        <v>629.51644729941961</v>
      </c>
    </row>
    <row r="158" spans="1:12" x14ac:dyDescent="0.25">
      <c r="A158">
        <v>778277</v>
      </c>
      <c r="B158">
        <v>14.680999760000001</v>
      </c>
      <c r="C158">
        <v>0.68150001999999998</v>
      </c>
      <c r="D158">
        <v>680.63598633000004</v>
      </c>
      <c r="E158">
        <v>1.78380001</v>
      </c>
      <c r="F158">
        <v>9.9000003020963209E+37</v>
      </c>
      <c r="G158">
        <v>1.65470004</v>
      </c>
      <c r="H158">
        <v>9.9000003020963209E+37</v>
      </c>
      <c r="J158" s="2">
        <f>TREND(Calibration!$A$2:$A$4,Calibration!$B$2:$B$4,C158)</f>
        <v>434.71900348418217</v>
      </c>
      <c r="K158" s="2">
        <f>TREND(Calibration!$A$2:$A$4,Calibration!$C$2:$C$4,E158)</f>
        <v>701.93882489433918</v>
      </c>
      <c r="L158" s="2">
        <f>TREND(Calibration!$A$2:$A$4,Calibration!$D$2:$D$4,G158)</f>
        <v>641.10036617574065</v>
      </c>
    </row>
    <row r="159" spans="1:12" x14ac:dyDescent="0.25">
      <c r="A159">
        <v>783266</v>
      </c>
      <c r="B159">
        <v>14.70400047</v>
      </c>
      <c r="C159">
        <v>0.68480003</v>
      </c>
      <c r="D159">
        <v>101.19799805</v>
      </c>
      <c r="E159">
        <v>1.76269996</v>
      </c>
      <c r="F159">
        <v>9.9000003020963209E+37</v>
      </c>
      <c r="G159">
        <v>1.6612000499999999</v>
      </c>
      <c r="H159">
        <v>1173.5100097699999</v>
      </c>
      <c r="J159" s="2">
        <f>TREND(Calibration!$A$2:$A$4,Calibration!$B$2:$B$4,C159)</f>
        <v>436.74313334671848</v>
      </c>
      <c r="K159" s="2">
        <f>TREND(Calibration!$A$2:$A$4,Calibration!$C$2:$C$4,E159)</f>
        <v>693.40205005077189</v>
      </c>
      <c r="L159" s="2">
        <f>TREND(Calibration!$A$2:$A$4,Calibration!$D$2:$D$4,G159)</f>
        <v>643.77992353302545</v>
      </c>
    </row>
    <row r="160" spans="1:12" x14ac:dyDescent="0.25">
      <c r="A160">
        <v>788280</v>
      </c>
      <c r="B160">
        <v>14.694000239999999</v>
      </c>
      <c r="C160">
        <v>0.68529998999999997</v>
      </c>
      <c r="D160">
        <v>891.57098388999998</v>
      </c>
      <c r="E160">
        <v>1.7577999799999999</v>
      </c>
      <c r="F160">
        <v>9.9000003020963209E+37</v>
      </c>
      <c r="G160">
        <v>1.67359996</v>
      </c>
      <c r="H160">
        <v>1134.4699707</v>
      </c>
      <c r="J160" s="2">
        <f>TREND(Calibration!$A$2:$A$4,Calibration!$B$2:$B$4,C160)</f>
        <v>437.04979422534416</v>
      </c>
      <c r="K160" s="2">
        <f>TREND(Calibration!$A$2:$A$4,Calibration!$C$2:$C$4,E160)</f>
        <v>691.4195890614385</v>
      </c>
      <c r="L160" s="2">
        <f>TREND(Calibration!$A$2:$A$4,Calibration!$D$2:$D$4,G160)</f>
        <v>648.89164952578074</v>
      </c>
    </row>
    <row r="161" spans="1:12" x14ac:dyDescent="0.25">
      <c r="A161">
        <v>793266</v>
      </c>
      <c r="B161">
        <v>14.84399986</v>
      </c>
      <c r="C161">
        <v>0.69770001999999998</v>
      </c>
      <c r="D161">
        <v>497.83898926000001</v>
      </c>
      <c r="E161">
        <v>1.7443000099999999</v>
      </c>
      <c r="F161">
        <v>9.9000003020963209E+37</v>
      </c>
      <c r="G161">
        <v>1.6444000000000001</v>
      </c>
      <c r="H161">
        <v>1352.4329834</v>
      </c>
      <c r="J161" s="2">
        <f>TREND(Calibration!$A$2:$A$4,Calibration!$B$2:$B$4,C161)</f>
        <v>444.65561088024702</v>
      </c>
      <c r="K161" s="2">
        <f>TREND(Calibration!$A$2:$A$4,Calibration!$C$2:$C$4,E161)</f>
        <v>685.95769658796507</v>
      </c>
      <c r="L161" s="2">
        <f>TREND(Calibration!$A$2:$A$4,Calibration!$D$2:$D$4,G161)</f>
        <v>636.85428840627151</v>
      </c>
    </row>
    <row r="162" spans="1:12" x14ac:dyDescent="0.25">
      <c r="A162">
        <v>798266</v>
      </c>
      <c r="B162">
        <v>14.911999700000001</v>
      </c>
      <c r="C162">
        <v>0.71020000999999999</v>
      </c>
      <c r="D162">
        <v>733.90899658000001</v>
      </c>
      <c r="E162">
        <v>1.71249998</v>
      </c>
      <c r="F162">
        <v>9.9000003020963209E+37</v>
      </c>
      <c r="G162">
        <v>1.6605999499999999</v>
      </c>
      <c r="H162">
        <v>9.9000003020963209E+37</v>
      </c>
      <c r="J162" s="2">
        <f>TREND(Calibration!$A$2:$A$4,Calibration!$B$2:$B$4,C162)</f>
        <v>452.32274008300863</v>
      </c>
      <c r="K162" s="2">
        <f>TREND(Calibration!$A$2:$A$4,Calibration!$C$2:$C$4,E162)</f>
        <v>673.09186469995143</v>
      </c>
      <c r="L162" s="2">
        <f>TREND(Calibration!$A$2:$A$4,Calibration!$D$2:$D$4,G162)</f>
        <v>643.53253893360068</v>
      </c>
    </row>
    <row r="163" spans="1:12" x14ac:dyDescent="0.25">
      <c r="A163">
        <v>803265</v>
      </c>
      <c r="B163">
        <v>15.022000309999999</v>
      </c>
      <c r="C163">
        <v>0.71069998000000001</v>
      </c>
      <c r="D163">
        <v>771.89300536999997</v>
      </c>
      <c r="E163">
        <v>1.6293</v>
      </c>
      <c r="F163">
        <v>9.9000003020963209E+37</v>
      </c>
      <c r="G163">
        <v>1.6574000099999999</v>
      </c>
      <c r="H163">
        <v>9.9000003020963209E+37</v>
      </c>
      <c r="J163" s="2">
        <f>TREND(Calibration!$A$2:$A$4,Calibration!$B$2:$B$4,C163)</f>
        <v>452.62940709534257</v>
      </c>
      <c r="K163" s="2">
        <f>TREND(Calibration!$A$2:$A$4,Calibration!$C$2:$C$4,E163)</f>
        <v>639.43035696659058</v>
      </c>
      <c r="L163" s="2">
        <f>TREND(Calibration!$A$2:$A$4,Calibration!$D$2:$D$4,G163)</f>
        <v>642.21339899845134</v>
      </c>
    </row>
    <row r="164" spans="1:12" x14ac:dyDescent="0.25">
      <c r="A164">
        <v>808265</v>
      </c>
      <c r="B164">
        <v>15.100000380000001</v>
      </c>
      <c r="C164">
        <v>0.70850002999999995</v>
      </c>
      <c r="D164">
        <v>574.41699218999997</v>
      </c>
      <c r="E164">
        <v>1.6698000399999999</v>
      </c>
      <c r="F164">
        <v>9.9000003020963209E+37</v>
      </c>
      <c r="G164">
        <v>1.6482000400000001</v>
      </c>
      <c r="H164">
        <v>9.9000003020963209E+37</v>
      </c>
      <c r="J164" s="2">
        <f>TREND(Calibration!$A$2:$A$4,Calibration!$B$2:$B$4,C164)</f>
        <v>451.28002194466524</v>
      </c>
      <c r="K164" s="2">
        <f>TREND(Calibration!$A$2:$A$4,Calibration!$C$2:$C$4,E164)</f>
        <v>655.81608698312925</v>
      </c>
      <c r="L164" s="2">
        <f>TREND(Calibration!$A$2:$A$4,Calibration!$D$2:$D$4,G164)</f>
        <v>638.42081294084551</v>
      </c>
    </row>
    <row r="165" spans="1:12" x14ac:dyDescent="0.25">
      <c r="A165">
        <v>813265</v>
      </c>
      <c r="B165">
        <v>15.17399979</v>
      </c>
      <c r="C165">
        <v>0.69880003000000002</v>
      </c>
      <c r="D165">
        <v>757.56097411999997</v>
      </c>
      <c r="E165">
        <v>1.6741000399999999</v>
      </c>
      <c r="F165">
        <v>9.9000003020963209E+37</v>
      </c>
      <c r="G165">
        <v>1.6595</v>
      </c>
      <c r="H165">
        <v>9.9000003020963209E+37</v>
      </c>
      <c r="J165" s="2">
        <f>TREND(Calibration!$A$2:$A$4,Calibration!$B$2:$B$4,C165)</f>
        <v>445.33032492356466</v>
      </c>
      <c r="K165" s="2">
        <f>TREND(Calibration!$A$2:$A$4,Calibration!$C$2:$C$4,E165)</f>
        <v>657.55580474812689</v>
      </c>
      <c r="L165" s="2">
        <f>TREND(Calibration!$A$2:$A$4,Calibration!$D$2:$D$4,G165)</f>
        <v>643.0790966904126</v>
      </c>
    </row>
    <row r="166" spans="1:12" x14ac:dyDescent="0.25">
      <c r="A166">
        <v>818266</v>
      </c>
      <c r="B166">
        <v>15.222999570000001</v>
      </c>
      <c r="C166">
        <v>0.68210000000000004</v>
      </c>
      <c r="D166">
        <v>474.97601318</v>
      </c>
      <c r="E166">
        <v>1.67470002</v>
      </c>
      <c r="F166">
        <v>9.9000003020963209E+37</v>
      </c>
      <c r="G166">
        <v>1.6784000400000001</v>
      </c>
      <c r="H166">
        <v>9.9000003020963209E+37</v>
      </c>
      <c r="J166" s="2">
        <f>TREND(Calibration!$A$2:$A$4,Calibration!$B$2:$B$4,C166)</f>
        <v>435.08701371291625</v>
      </c>
      <c r="K166" s="2">
        <f>TREND(Calibration!$A$2:$A$4,Calibration!$C$2:$C$4,E166)</f>
        <v>657.79854797246264</v>
      </c>
      <c r="L166" s="2">
        <f>TREND(Calibration!$A$2:$A$4,Calibration!$D$2:$D$4,G166)</f>
        <v>650.8704295091278</v>
      </c>
    </row>
    <row r="167" spans="1:12" x14ac:dyDescent="0.25">
      <c r="A167">
        <v>823265</v>
      </c>
      <c r="B167">
        <v>15.210000040000001</v>
      </c>
      <c r="C167">
        <v>0.68210000000000004</v>
      </c>
      <c r="D167">
        <v>553.13000488</v>
      </c>
      <c r="E167">
        <v>1.7053999900000001</v>
      </c>
      <c r="F167">
        <v>9.9000003020963209E+37</v>
      </c>
      <c r="G167">
        <v>1.6741000399999999</v>
      </c>
      <c r="H167">
        <v>1102.70703125</v>
      </c>
      <c r="J167" s="2">
        <f>TREND(Calibration!$A$2:$A$4,Calibration!$B$2:$B$4,C167)</f>
        <v>435.08701371291625</v>
      </c>
      <c r="K167" s="2">
        <f>TREND(Calibration!$A$2:$A$4,Calibration!$C$2:$C$4,E167)</f>
        <v>670.21931150592684</v>
      </c>
      <c r="L167" s="2">
        <f>TREND(Calibration!$A$2:$A$4,Calibration!$D$2:$D$4,G167)</f>
        <v>649.09780198450471</v>
      </c>
    </row>
    <row r="168" spans="1:12" x14ac:dyDescent="0.25">
      <c r="A168">
        <v>828265</v>
      </c>
      <c r="B168">
        <v>15.126000400000001</v>
      </c>
      <c r="C168">
        <v>0.67940003000000004</v>
      </c>
      <c r="D168">
        <v>1037.9040527300001</v>
      </c>
      <c r="E168">
        <v>1.72109997</v>
      </c>
      <c r="F168">
        <v>9.9000003020963209E+37</v>
      </c>
      <c r="G168">
        <v>1.6648999499999999</v>
      </c>
      <c r="H168">
        <v>9.9000003020963209E+37</v>
      </c>
      <c r="J168" s="2">
        <f>TREND(Calibration!$A$2:$A$4,Calibration!$B$2:$B$4,C168)</f>
        <v>433.43093088136357</v>
      </c>
      <c r="K168" s="2">
        <f>TREND(Calibration!$A$2:$A$4,Calibration!$C$2:$C$4,E168)</f>
        <v>676.57129618409147</v>
      </c>
      <c r="L168" s="2">
        <f>TREND(Calibration!$A$2:$A$4,Calibration!$D$2:$D$4,G168)</f>
        <v>645.30516645822365</v>
      </c>
    </row>
    <row r="169" spans="1:12" x14ac:dyDescent="0.25">
      <c r="A169">
        <v>833265</v>
      </c>
      <c r="B169">
        <v>15.149000170000001</v>
      </c>
      <c r="C169">
        <v>0.67339998000000001</v>
      </c>
      <c r="D169">
        <v>484.59500121999997</v>
      </c>
      <c r="E169">
        <v>1.6557999800000001</v>
      </c>
      <c r="F169">
        <v>9.9000003020963209E+37</v>
      </c>
      <c r="G169">
        <v>1.63789999</v>
      </c>
      <c r="H169">
        <v>1311.5229492200001</v>
      </c>
      <c r="J169" s="2">
        <f>TREND(Calibration!$A$2:$A$4,Calibration!$B$2:$B$4,C169)</f>
        <v>429.75067525131669</v>
      </c>
      <c r="K169" s="2">
        <f>TREND(Calibration!$A$2:$A$4,Calibration!$C$2:$C$4,E169)</f>
        <v>650.15186533358667</v>
      </c>
      <c r="L169" s="2">
        <f>TREND(Calibration!$A$2:$A$4,Calibration!$D$2:$D$4,G169)</f>
        <v>634.17473104898659</v>
      </c>
    </row>
    <row r="170" spans="1:12" x14ac:dyDescent="0.25">
      <c r="A170">
        <v>838265</v>
      </c>
      <c r="B170">
        <v>15.164999959999999</v>
      </c>
      <c r="C170">
        <v>0.66700000000000004</v>
      </c>
      <c r="D170">
        <v>475.99099731000001</v>
      </c>
      <c r="E170">
        <v>1.7049000299999999</v>
      </c>
      <c r="F170">
        <v>9.9000003020963209E+37</v>
      </c>
      <c r="G170">
        <v>1.6293</v>
      </c>
      <c r="H170">
        <v>1220.1710205100001</v>
      </c>
      <c r="J170" s="2">
        <f>TREND(Calibration!$A$2:$A$4,Calibration!$B$2:$B$4,C170)</f>
        <v>425.8251142264607</v>
      </c>
      <c r="K170" s="2">
        <f>TREND(Calibration!$A$2:$A$4,Calibration!$C$2:$C$4,E170)</f>
        <v>670.01703492597596</v>
      </c>
      <c r="L170" s="2">
        <f>TREND(Calibration!$A$2:$A$4,Calibration!$D$2:$D$4,G170)</f>
        <v>630.6294801221303</v>
      </c>
    </row>
    <row r="171" spans="1:12" x14ac:dyDescent="0.25">
      <c r="A171">
        <v>843265</v>
      </c>
      <c r="B171">
        <v>15.225999829999999</v>
      </c>
      <c r="C171">
        <v>0.65990000999999998</v>
      </c>
      <c r="D171">
        <v>446.44000244</v>
      </c>
      <c r="E171">
        <v>1.68599999</v>
      </c>
      <c r="F171">
        <v>9.9000003020963209E+37</v>
      </c>
      <c r="G171">
        <v>1.63629997</v>
      </c>
      <c r="H171">
        <v>897.02899170000001</v>
      </c>
      <c r="J171" s="2">
        <f>TREND(Calibration!$A$2:$A$4,Calibration!$B$2:$B$4,C171)</f>
        <v>421.47018748905407</v>
      </c>
      <c r="K171" s="2">
        <f>TREND(Calibration!$A$2:$A$4,Calibration!$C$2:$C$4,E171)</f>
        <v>662.37035228709999</v>
      </c>
      <c r="L171" s="2">
        <f>TREND(Calibration!$A$2:$A$4,Calibration!$D$2:$D$4,G171)</f>
        <v>633.51514046946409</v>
      </c>
    </row>
    <row r="172" spans="1:12" x14ac:dyDescent="0.25">
      <c r="A172">
        <v>848265</v>
      </c>
      <c r="B172">
        <v>15.248999599999999</v>
      </c>
      <c r="C172">
        <v>0.65560001000000001</v>
      </c>
      <c r="D172">
        <v>841.53802489999998</v>
      </c>
      <c r="E172">
        <v>1.6368999500000001</v>
      </c>
      <c r="F172">
        <v>9.9000003020963209E+37</v>
      </c>
      <c r="G172">
        <v>1.64170003</v>
      </c>
      <c r="H172">
        <v>9.9000003020963209E+37</v>
      </c>
      <c r="J172" s="2">
        <f>TREND(Calibration!$A$2:$A$4,Calibration!$B$2:$B$4,C172)</f>
        <v>418.83269293330846</v>
      </c>
      <c r="K172" s="2">
        <f>TREND(Calibration!$A$2:$A$4,Calibration!$C$2:$C$4,E172)</f>
        <v>642.50518674056593</v>
      </c>
      <c r="L172" s="2">
        <f>TREND(Calibration!$A$2:$A$4,Calibration!$D$2:$D$4,G172)</f>
        <v>635.7412555835607</v>
      </c>
    </row>
    <row r="173" spans="1:12" x14ac:dyDescent="0.25">
      <c r="A173">
        <v>853266</v>
      </c>
      <c r="B173">
        <v>15.25599957</v>
      </c>
      <c r="C173">
        <v>0.65719998000000002</v>
      </c>
      <c r="D173">
        <v>916.82702637</v>
      </c>
      <c r="E173">
        <v>1.69949996</v>
      </c>
      <c r="F173">
        <v>9.9000003020963209E+37</v>
      </c>
      <c r="G173">
        <v>1.63849998</v>
      </c>
      <c r="H173">
        <v>1253.1729736299999</v>
      </c>
      <c r="J173" s="2">
        <f>TREND(Calibration!$A$2:$A$4,Calibration!$B$2:$B$4,C173)</f>
        <v>419.81406785525184</v>
      </c>
      <c r="K173" s="2">
        <f>TREND(Calibration!$A$2:$A$4,Calibration!$C$2:$C$4,E173)</f>
        <v>667.83224476057342</v>
      </c>
      <c r="L173" s="2">
        <f>TREND(Calibration!$A$2:$A$4,Calibration!$D$2:$D$4,G173)</f>
        <v>634.4220703021258</v>
      </c>
    </row>
    <row r="174" spans="1:12" x14ac:dyDescent="0.25">
      <c r="A174">
        <v>858266</v>
      </c>
      <c r="B174">
        <v>15.20699978</v>
      </c>
      <c r="C174">
        <v>0.66369997999999997</v>
      </c>
      <c r="D174">
        <v>1156.73706055</v>
      </c>
      <c r="E174">
        <v>1.78380001</v>
      </c>
      <c r="F174">
        <v>9.9000003020963209E+37</v>
      </c>
      <c r="G174">
        <v>1.61469996</v>
      </c>
      <c r="H174">
        <v>9.9000003020963209E+37</v>
      </c>
      <c r="J174" s="2">
        <f>TREND(Calibration!$A$2:$A$4,Calibration!$B$2:$B$4,C174)</f>
        <v>423.80097823021606</v>
      </c>
      <c r="K174" s="2">
        <f>TREND(Calibration!$A$2:$A$4,Calibration!$C$2:$C$4,E174)</f>
        <v>701.93882489433918</v>
      </c>
      <c r="L174" s="2">
        <f>TREND(Calibration!$A$2:$A$4,Calibration!$D$2:$D$4,G174)</f>
        <v>624.61077482803807</v>
      </c>
    </row>
    <row r="175" spans="1:12" x14ac:dyDescent="0.25">
      <c r="A175">
        <v>863266</v>
      </c>
      <c r="B175">
        <v>15.13899994</v>
      </c>
      <c r="C175">
        <v>0.66049999000000004</v>
      </c>
      <c r="D175">
        <v>1254.7860107399999</v>
      </c>
      <c r="E175">
        <v>1.8486000300000001</v>
      </c>
      <c r="F175">
        <v>9.9000003020963209E+37</v>
      </c>
      <c r="G175">
        <v>1.62609994</v>
      </c>
      <c r="H175">
        <v>9.9000003020963209E+37</v>
      </c>
      <c r="J175" s="2">
        <f>TREND(Calibration!$A$2:$A$4,Calibration!$B$2:$B$4,C175)</f>
        <v>421.83819771778815</v>
      </c>
      <c r="K175" s="2">
        <f>TREND(Calibration!$A$2:$A$4,Calibration!$C$2:$C$4,E175)</f>
        <v>728.15597511903798</v>
      </c>
      <c r="L175" s="2">
        <f>TREND(Calibration!$A$2:$A$4,Calibration!$D$2:$D$4,G175)</f>
        <v>629.31029071830585</v>
      </c>
    </row>
    <row r="176" spans="1:12" x14ac:dyDescent="0.25">
      <c r="A176">
        <v>868266</v>
      </c>
      <c r="B176">
        <v>14.99600029</v>
      </c>
      <c r="C176">
        <v>0.66860001999999996</v>
      </c>
      <c r="D176">
        <v>9.9000003020963209E+37</v>
      </c>
      <c r="E176">
        <v>1.68490005</v>
      </c>
      <c r="F176">
        <v>796.98901366999996</v>
      </c>
      <c r="G176">
        <v>1.6368999500000001</v>
      </c>
      <c r="H176">
        <v>9.9000003020963209E+37</v>
      </c>
      <c r="J176" s="2">
        <f>TREND(Calibration!$A$2:$A$4,Calibration!$B$2:$B$4,C176)</f>
        <v>426.8065198169453</v>
      </c>
      <c r="K176" s="2">
        <f>TREND(Calibration!$A$2:$A$4,Calibration!$C$2:$C$4,E176)</f>
        <v>661.92533248281359</v>
      </c>
      <c r="L176" s="2">
        <f>TREND(Calibration!$A$2:$A$4,Calibration!$D$2:$D$4,G176)</f>
        <v>633.76247560021363</v>
      </c>
    </row>
    <row r="177" spans="1:12" x14ac:dyDescent="0.25">
      <c r="A177">
        <v>873265</v>
      </c>
      <c r="B177">
        <v>14.8920002</v>
      </c>
      <c r="C177">
        <v>0.66100000999999997</v>
      </c>
      <c r="D177">
        <v>9.9000003020963209E+37</v>
      </c>
      <c r="E177">
        <v>1.6972999600000001</v>
      </c>
      <c r="F177">
        <v>685.24902343999997</v>
      </c>
      <c r="G177">
        <v>1.6266000300000001</v>
      </c>
      <c r="H177">
        <v>9.9000003020963209E+37</v>
      </c>
      <c r="J177" s="2">
        <f>TREND(Calibration!$A$2:$A$4,Calibration!$B$2:$B$4,C177)</f>
        <v>422.14489539866344</v>
      </c>
      <c r="K177" s="2">
        <f>TREND(Calibration!$A$2:$A$4,Calibration!$C$2:$C$4,E177)</f>
        <v>666.94215660173745</v>
      </c>
      <c r="L177" s="2">
        <f>TREND(Calibration!$A$2:$A$4,Calibration!$D$2:$D$4,G177)</f>
        <v>629.51644729941961</v>
      </c>
    </row>
    <row r="178" spans="1:12" x14ac:dyDescent="0.25">
      <c r="A178">
        <v>878265</v>
      </c>
      <c r="B178">
        <v>14.78499985</v>
      </c>
      <c r="C178">
        <v>0.65289998000000005</v>
      </c>
      <c r="D178">
        <v>9.9000003020963209E+37</v>
      </c>
      <c r="E178">
        <v>1.7508000100000001</v>
      </c>
      <c r="F178">
        <v>350.12600708000002</v>
      </c>
      <c r="G178">
        <v>1.63250005</v>
      </c>
      <c r="H178">
        <v>9.9000003020963209E+37</v>
      </c>
      <c r="J178" s="2">
        <f>TREND(Calibration!$A$2:$A$4,Calibration!$B$2:$B$4,C178)</f>
        <v>417.17657329950623</v>
      </c>
      <c r="K178" s="2">
        <f>TREND(Calibration!$A$2:$A$4,Calibration!$C$2:$C$4,E178)</f>
        <v>688.58750251179879</v>
      </c>
      <c r="L178" s="2">
        <f>TREND(Calibration!$A$2:$A$4,Calibration!$D$2:$D$4,G178)</f>
        <v>631.94866540356509</v>
      </c>
    </row>
    <row r="179" spans="1:12" x14ac:dyDescent="0.25">
      <c r="A179">
        <v>883266</v>
      </c>
      <c r="B179">
        <v>14.72399998</v>
      </c>
      <c r="C179">
        <v>0.65509998999999997</v>
      </c>
      <c r="D179">
        <v>1159.18005371</v>
      </c>
      <c r="E179">
        <v>1.7033</v>
      </c>
      <c r="F179">
        <v>505.46499634000003</v>
      </c>
      <c r="G179">
        <v>1.63310003</v>
      </c>
      <c r="H179">
        <v>9.9000003020963209E+37</v>
      </c>
      <c r="J179" s="2">
        <f>TREND(Calibration!$A$2:$A$4,Calibration!$B$2:$B$4,C179)</f>
        <v>418.52599525243312</v>
      </c>
      <c r="K179" s="2">
        <f>TREND(Calibration!$A$2:$A$4,Calibration!$C$2:$C$4,E179)</f>
        <v>669.3696859456204</v>
      </c>
      <c r="L179" s="2">
        <f>TREND(Calibration!$A$2:$A$4,Calibration!$D$2:$D$4,G179)</f>
        <v>632.19600053431475</v>
      </c>
    </row>
    <row r="180" spans="1:12" x14ac:dyDescent="0.25">
      <c r="A180">
        <v>888266</v>
      </c>
      <c r="B180">
        <v>14.711000439999999</v>
      </c>
      <c r="C180">
        <v>0.64969999</v>
      </c>
      <c r="D180">
        <v>815.75201416000004</v>
      </c>
      <c r="E180">
        <v>1.6837999800000001</v>
      </c>
      <c r="F180">
        <v>933.74597168000003</v>
      </c>
      <c r="G180">
        <v>1.64660001</v>
      </c>
      <c r="H180">
        <v>1271.19799805</v>
      </c>
      <c r="J180" s="2">
        <f>TREND(Calibration!$A$2:$A$4,Calibration!$B$2:$B$4,C180)</f>
        <v>415.21379278707821</v>
      </c>
      <c r="K180" s="2">
        <f>TREND(Calibration!$A$2:$A$4,Calibration!$C$2:$C$4,E180)</f>
        <v>661.48026008240879</v>
      </c>
      <c r="L180" s="2">
        <f>TREND(Calibration!$A$2:$A$4,Calibration!$D$2:$D$4,G180)</f>
        <v>637.76121823893322</v>
      </c>
    </row>
    <row r="181" spans="1:12" x14ac:dyDescent="0.25">
      <c r="A181">
        <v>893266</v>
      </c>
      <c r="B181">
        <v>14.75300026</v>
      </c>
      <c r="C181">
        <v>0.65450001000000002</v>
      </c>
      <c r="D181">
        <v>623.11700439000003</v>
      </c>
      <c r="E181">
        <v>1.6665999899999999</v>
      </c>
      <c r="F181">
        <v>1013.6610107400001</v>
      </c>
      <c r="G181">
        <v>1.64769995</v>
      </c>
      <c r="H181">
        <v>9.9000003020963209E+37</v>
      </c>
      <c r="J181" s="2">
        <f>TREND(Calibration!$A$2:$A$4,Calibration!$B$2:$B$4,C181)</f>
        <v>418.15798502369915</v>
      </c>
      <c r="K181" s="2">
        <f>TREND(Calibration!$A$2:$A$4,Calibration!$C$2:$C$4,E181)</f>
        <v>654.52139306827326</v>
      </c>
      <c r="L181" s="2">
        <f>TREND(Calibration!$A$2:$A$4,Calibration!$D$2:$D$4,G181)</f>
        <v>638.21465635973186</v>
      </c>
    </row>
    <row r="182" spans="1:12" x14ac:dyDescent="0.25">
      <c r="A182">
        <v>898266</v>
      </c>
      <c r="B182">
        <v>14.84000015</v>
      </c>
      <c r="C182">
        <v>0.65240001999999997</v>
      </c>
      <c r="D182">
        <v>118.22399901999999</v>
      </c>
      <c r="E182">
        <v>1.6066000499999999</v>
      </c>
      <c r="F182">
        <v>1022.0300293</v>
      </c>
      <c r="G182">
        <v>1.6444000000000001</v>
      </c>
      <c r="H182">
        <v>9.9000003020963209E+37</v>
      </c>
      <c r="J182" s="2">
        <f>TREND(Calibration!$A$2:$A$4,Calibration!$B$2:$B$4,C182)</f>
        <v>416.86991242088044</v>
      </c>
      <c r="K182" s="2">
        <f>TREND(Calibration!$A$2:$A$4,Calibration!$C$2:$C$4,E182)</f>
        <v>630.24628573878613</v>
      </c>
      <c r="L182" s="2">
        <f>TREND(Calibration!$A$2:$A$4,Calibration!$D$2:$D$4,G182)</f>
        <v>636.85428840627151</v>
      </c>
    </row>
    <row r="183" spans="1:12" x14ac:dyDescent="0.25">
      <c r="A183">
        <v>903266</v>
      </c>
      <c r="B183">
        <v>14.881999970000001</v>
      </c>
      <c r="C183">
        <v>0.66210002000000001</v>
      </c>
      <c r="D183">
        <v>223.06799315999999</v>
      </c>
      <c r="E183">
        <v>1.6207</v>
      </c>
      <c r="F183">
        <v>9.9000003020963209E+37</v>
      </c>
      <c r="G183">
        <v>1.6390000600000001</v>
      </c>
      <c r="H183">
        <v>9.9000003020963209E+37</v>
      </c>
      <c r="J183" s="2">
        <f>TREND(Calibration!$A$2:$A$4,Calibration!$B$2:$B$4,C183)</f>
        <v>422.81960944198107</v>
      </c>
      <c r="K183" s="2">
        <f>TREND(Calibration!$A$2:$A$4,Calibration!$C$2:$C$4,E183)</f>
        <v>635.95092143659519</v>
      </c>
      <c r="L183" s="2">
        <f>TREND(Calibration!$A$2:$A$4,Calibration!$D$2:$D$4,G183)</f>
        <v>634.62822276084989</v>
      </c>
    </row>
    <row r="184" spans="1:12" x14ac:dyDescent="0.25">
      <c r="A184">
        <v>908266</v>
      </c>
      <c r="B184">
        <v>14.876000400000001</v>
      </c>
      <c r="C184">
        <v>0.65289998000000005</v>
      </c>
      <c r="D184">
        <v>1025.0209960899999</v>
      </c>
      <c r="E184">
        <v>1.5877000100000001</v>
      </c>
      <c r="F184">
        <v>1153.0219726600001</v>
      </c>
      <c r="G184">
        <v>1.64279997</v>
      </c>
      <c r="H184">
        <v>9.9000003020963209E+37</v>
      </c>
      <c r="J184" s="2">
        <f>TREND(Calibration!$A$2:$A$4,Calibration!$B$2:$B$4,C184)</f>
        <v>417.17657329950623</v>
      </c>
      <c r="K184" s="2">
        <f>TREND(Calibration!$A$2:$A$4,Calibration!$C$2:$C$4,E184)</f>
        <v>622.59960309991015</v>
      </c>
      <c r="L184" s="2">
        <f>TREND(Calibration!$A$2:$A$4,Calibration!$D$2:$D$4,G184)</f>
        <v>636.19469370435922</v>
      </c>
    </row>
    <row r="185" spans="1:12" x14ac:dyDescent="0.25">
      <c r="A185">
        <v>913265</v>
      </c>
      <c r="B185">
        <v>14.84399986</v>
      </c>
      <c r="C185">
        <v>0.64969999</v>
      </c>
      <c r="D185">
        <v>374.68301392000001</v>
      </c>
      <c r="E185">
        <v>1.6050000200000001</v>
      </c>
      <c r="F185">
        <v>1150.10095215</v>
      </c>
      <c r="G185">
        <v>1.6482000400000001</v>
      </c>
      <c r="H185">
        <v>9.9000003020963209E+37</v>
      </c>
      <c r="J185" s="2">
        <f>TREND(Calibration!$A$2:$A$4,Calibration!$B$2:$B$4,C185)</f>
        <v>415.21379278707821</v>
      </c>
      <c r="K185" s="2">
        <f>TREND(Calibration!$A$2:$A$4,Calibration!$C$2:$C$4,E185)</f>
        <v>629.59893675843057</v>
      </c>
      <c r="L185" s="2">
        <f>TREND(Calibration!$A$2:$A$4,Calibration!$D$2:$D$4,G185)</f>
        <v>638.42081294084551</v>
      </c>
    </row>
    <row r="186" spans="1:12" x14ac:dyDescent="0.25">
      <c r="A186">
        <v>918266</v>
      </c>
      <c r="B186">
        <v>14.769000050000001</v>
      </c>
      <c r="C186">
        <v>0.64749997999999997</v>
      </c>
      <c r="D186">
        <v>440.10400391000002</v>
      </c>
      <c r="E186">
        <v>1.5704</v>
      </c>
      <c r="F186">
        <v>1198.5169677700001</v>
      </c>
      <c r="G186">
        <v>1.6703000100000001</v>
      </c>
      <c r="H186">
        <v>9.9000003020963209E+37</v>
      </c>
      <c r="J186" s="2">
        <f>TREND(Calibration!$A$2:$A$4,Calibration!$B$2:$B$4,C186)</f>
        <v>413.8643708341512</v>
      </c>
      <c r="K186" s="2">
        <f>TREND(Calibration!$A$2:$A$4,Calibration!$C$2:$C$4,E186)</f>
        <v>615.60026944138986</v>
      </c>
      <c r="L186" s="2">
        <f>TREND(Calibration!$A$2:$A$4,Calibration!$D$2:$D$4,G186)</f>
        <v>647.53128157232038</v>
      </c>
    </row>
    <row r="187" spans="1:12" x14ac:dyDescent="0.25">
      <c r="A187">
        <v>923265</v>
      </c>
      <c r="B187">
        <v>14.652000429999999</v>
      </c>
      <c r="C187">
        <v>0.64639997000000005</v>
      </c>
      <c r="D187">
        <v>557.81500243999994</v>
      </c>
      <c r="E187">
        <v>1.49269998</v>
      </c>
      <c r="F187">
        <v>1066.9460449200001</v>
      </c>
      <c r="G187">
        <v>1.6513999699999999</v>
      </c>
      <c r="H187">
        <v>9.9000003020963209E+37</v>
      </c>
      <c r="J187" s="2">
        <f>TREND(Calibration!$A$2:$A$4,Calibration!$B$2:$B$4,C187)</f>
        <v>413.18965679083362</v>
      </c>
      <c r="K187" s="2">
        <f>TREND(Calibration!$A$2:$A$4,Calibration!$C$2:$C$4,E187)</f>
        <v>584.16396592169804</v>
      </c>
      <c r="L187" s="2">
        <f>TREND(Calibration!$A$2:$A$4,Calibration!$D$2:$D$4,G187)</f>
        <v>639.73994875360518</v>
      </c>
    </row>
    <row r="188" spans="1:12" x14ac:dyDescent="0.25">
      <c r="A188">
        <v>928266</v>
      </c>
      <c r="B188">
        <v>14.63300037</v>
      </c>
      <c r="C188">
        <v>0.64700000999999996</v>
      </c>
      <c r="D188">
        <v>437.53500365999997</v>
      </c>
      <c r="E188">
        <v>1.5471999599999999</v>
      </c>
      <c r="F188">
        <v>9.9000003020963209E+37</v>
      </c>
      <c r="G188">
        <v>1.6552</v>
      </c>
      <c r="H188">
        <v>619.11901854999996</v>
      </c>
      <c r="J188" s="2">
        <f>TREND(Calibration!$A$2:$A$4,Calibration!$B$2:$B$4,C188)</f>
        <v>413.5577038218172</v>
      </c>
      <c r="K188" s="2">
        <f>TREND(Calibration!$A$2:$A$4,Calibration!$C$2:$C$4,E188)</f>
        <v>606.21386903751613</v>
      </c>
      <c r="L188" s="2">
        <f>TREND(Calibration!$A$2:$A$4,Calibration!$D$2:$D$4,G188)</f>
        <v>641.30646916578962</v>
      </c>
    </row>
    <row r="189" spans="1:12" x14ac:dyDescent="0.25">
      <c r="A189">
        <v>933278</v>
      </c>
      <c r="B189">
        <v>14.55200005</v>
      </c>
      <c r="C189">
        <v>0.65560001000000001</v>
      </c>
      <c r="D189">
        <v>9.9000003020963209E+37</v>
      </c>
      <c r="E189">
        <v>1.56939995</v>
      </c>
      <c r="F189">
        <v>528.31597899999997</v>
      </c>
      <c r="G189">
        <v>1.6297999599999999</v>
      </c>
      <c r="H189">
        <v>9.9000003020963209E+37</v>
      </c>
      <c r="J189" s="2">
        <f>TREND(Calibration!$A$2:$A$4,Calibration!$B$2:$B$4,C189)</f>
        <v>418.83269293330846</v>
      </c>
      <c r="K189" s="2">
        <f>TREND(Calibration!$A$2:$A$4,Calibration!$C$2:$C$4,E189)</f>
        <v>615.19566368536982</v>
      </c>
      <c r="L189" s="2">
        <f>TREND(Calibration!$A$2:$A$4,Calibration!$D$2:$D$4,G189)</f>
        <v>630.83558311217928</v>
      </c>
    </row>
    <row r="190" spans="1:12" x14ac:dyDescent="0.25">
      <c r="A190">
        <v>938278</v>
      </c>
      <c r="B190">
        <v>14.58699989</v>
      </c>
      <c r="C190">
        <v>0.65939999000000005</v>
      </c>
      <c r="D190">
        <v>493.47698974999997</v>
      </c>
      <c r="E190">
        <v>1.5532000100000001</v>
      </c>
      <c r="F190">
        <v>9.9000003020963209E+37</v>
      </c>
      <c r="G190">
        <v>1.6552</v>
      </c>
      <c r="H190">
        <v>1223.0870361299999</v>
      </c>
      <c r="J190" s="2">
        <f>TREND(Calibration!$A$2:$A$4,Calibration!$B$2:$B$4,C190)</f>
        <v>421.16348980817878</v>
      </c>
      <c r="K190" s="2">
        <f>TREND(Calibration!$A$2:$A$4,Calibration!$C$2:$C$4,E190)</f>
        <v>608.64140242725443</v>
      </c>
      <c r="L190" s="2">
        <f>TREND(Calibration!$A$2:$A$4,Calibration!$D$2:$D$4,G190)</f>
        <v>641.30646916578962</v>
      </c>
    </row>
    <row r="191" spans="1:12" x14ac:dyDescent="0.25">
      <c r="A191">
        <v>943266</v>
      </c>
      <c r="B191">
        <v>14.538999560000001</v>
      </c>
      <c r="C191">
        <v>0.65990000999999998</v>
      </c>
      <c r="D191">
        <v>9.9000003020963209E+37</v>
      </c>
      <c r="E191">
        <v>1.6011999800000001</v>
      </c>
      <c r="F191">
        <v>464.85101318</v>
      </c>
      <c r="G191">
        <v>1.6800999599999999</v>
      </c>
      <c r="H191">
        <v>9.9000003020963209E+37</v>
      </c>
      <c r="J191" s="2">
        <f>TREND(Calibration!$A$2:$A$4,Calibration!$B$2:$B$4,C191)</f>
        <v>421.47018748905407</v>
      </c>
      <c r="K191" s="2">
        <f>TREND(Calibration!$A$2:$A$4,Calibration!$C$2:$C$4,E191)</f>
        <v>628.06149557338358</v>
      </c>
      <c r="L191" s="2">
        <f>TREND(Calibration!$A$2:$A$4,Calibration!$D$2:$D$4,G191)</f>
        <v>651.57120276067587</v>
      </c>
    </row>
    <row r="192" spans="1:12" x14ac:dyDescent="0.25">
      <c r="A192">
        <v>948266</v>
      </c>
      <c r="B192">
        <v>14.62300014</v>
      </c>
      <c r="C192">
        <v>0.65670002000000005</v>
      </c>
      <c r="D192">
        <v>546.78802489999998</v>
      </c>
      <c r="E192">
        <v>1.54779994</v>
      </c>
      <c r="F192">
        <v>1061.30700684</v>
      </c>
      <c r="G192">
        <v>1.6967999899999999</v>
      </c>
      <c r="H192">
        <v>1297.56799316</v>
      </c>
      <c r="J192" s="2">
        <f>TREND(Calibration!$A$2:$A$4,Calibration!$B$2:$B$4,C192)</f>
        <v>419.5074069766261</v>
      </c>
      <c r="K192" s="2">
        <f>TREND(Calibration!$A$2:$A$4,Calibration!$C$2:$C$4,E192)</f>
        <v>606.45661226185177</v>
      </c>
      <c r="L192" s="2">
        <f>TREND(Calibration!$A$2:$A$4,Calibration!$D$2:$D$4,G192)</f>
        <v>658.45560574672925</v>
      </c>
    </row>
    <row r="193" spans="1:12" x14ac:dyDescent="0.25">
      <c r="A193">
        <v>953265</v>
      </c>
      <c r="B193">
        <v>14.690999980000001</v>
      </c>
      <c r="C193">
        <v>0.65609998000000003</v>
      </c>
      <c r="D193">
        <v>952.29901123000002</v>
      </c>
      <c r="E193">
        <v>1.7092000199999999</v>
      </c>
      <c r="F193">
        <v>9.9000003020963209E+37</v>
      </c>
      <c r="G193">
        <v>1.7053999900000001</v>
      </c>
      <c r="H193">
        <v>1366.7729492200001</v>
      </c>
      <c r="J193" s="2">
        <f>TREND(Calibration!$A$2:$A$4,Calibration!$B$2:$B$4,C193)</f>
        <v>419.13935994564247</v>
      </c>
      <c r="K193" s="2">
        <f>TREND(Calibration!$A$2:$A$4,Calibration!$C$2:$C$4,E193)</f>
        <v>671.75674864511836</v>
      </c>
      <c r="L193" s="2">
        <f>TREND(Calibration!$A$2:$A$4,Calibration!$D$2:$D$4,G193)</f>
        <v>662.0008607959752</v>
      </c>
    </row>
    <row r="194" spans="1:12" x14ac:dyDescent="0.25">
      <c r="A194">
        <v>958265</v>
      </c>
      <c r="B194">
        <v>14.68500042</v>
      </c>
      <c r="C194">
        <v>0.65509998999999997</v>
      </c>
      <c r="D194">
        <v>9.9000003020963209E+37</v>
      </c>
      <c r="E194">
        <v>1.76049995</v>
      </c>
      <c r="F194">
        <v>944.81597899999997</v>
      </c>
      <c r="G194">
        <v>1.70169997</v>
      </c>
      <c r="H194">
        <v>9.9000003020963209E+37</v>
      </c>
      <c r="J194" s="2">
        <f>TREND(Calibration!$A$2:$A$4,Calibration!$B$2:$B$4,C194)</f>
        <v>418.52599525243312</v>
      </c>
      <c r="K194" s="2">
        <f>TREND(Calibration!$A$2:$A$4,Calibration!$C$2:$C$4,E194)</f>
        <v>692.51195784608058</v>
      </c>
      <c r="L194" s="2">
        <f>TREND(Calibration!$A$2:$A$4,Calibration!$D$2:$D$4,G194)</f>
        <v>660.47556840210177</v>
      </c>
    </row>
    <row r="195" spans="1:12" x14ac:dyDescent="0.25">
      <c r="A195">
        <v>963266</v>
      </c>
      <c r="B195">
        <v>14.65499973</v>
      </c>
      <c r="C195">
        <v>0.65560001000000001</v>
      </c>
      <c r="D195">
        <v>1347.72497559</v>
      </c>
      <c r="E195">
        <v>1.7475999600000001</v>
      </c>
      <c r="F195">
        <v>786.82598876999998</v>
      </c>
      <c r="G195">
        <v>1.72329998</v>
      </c>
      <c r="H195">
        <v>9.9000003020963209E+37</v>
      </c>
      <c r="J195" s="2">
        <f>TREND(Calibration!$A$2:$A$4,Calibration!$B$2:$B$4,C195)</f>
        <v>418.83269293330846</v>
      </c>
      <c r="K195" s="2">
        <f>TREND(Calibration!$A$2:$A$4,Calibration!$C$2:$C$4,E195)</f>
        <v>687.29280859694279</v>
      </c>
      <c r="L195" s="2">
        <f>TREND(Calibration!$A$2:$A$4,Calibration!$D$2:$D$4,G195)</f>
        <v>669.37993404352778</v>
      </c>
    </row>
    <row r="196" spans="1:12" x14ac:dyDescent="0.25">
      <c r="A196">
        <v>968266</v>
      </c>
      <c r="B196">
        <v>14.60999966</v>
      </c>
      <c r="C196">
        <v>0.65399998000000004</v>
      </c>
      <c r="D196">
        <v>1339.83300781</v>
      </c>
      <c r="E196">
        <v>1.62549996</v>
      </c>
      <c r="F196">
        <v>832.95501708999996</v>
      </c>
      <c r="G196">
        <v>1.7059999699999999</v>
      </c>
      <c r="H196">
        <v>9.9000003020963209E+37</v>
      </c>
      <c r="J196" s="2">
        <f>TREND(Calibration!$A$2:$A$4,Calibration!$B$2:$B$4,C196)</f>
        <v>417.85128120911554</v>
      </c>
      <c r="K196" s="2">
        <f>TREND(Calibration!$A$2:$A$4,Calibration!$C$2:$C$4,E196)</f>
        <v>637.89291578154359</v>
      </c>
      <c r="L196" s="2">
        <f>TREND(Calibration!$A$2:$A$4,Calibration!$D$2:$D$4,G196)</f>
        <v>662.24819592672475</v>
      </c>
    </row>
    <row r="197" spans="1:12" x14ac:dyDescent="0.25">
      <c r="A197">
        <v>973265</v>
      </c>
      <c r="B197">
        <v>14.541999819999999</v>
      </c>
      <c r="C197">
        <v>0.64639997000000005</v>
      </c>
      <c r="D197">
        <v>1313.14001465</v>
      </c>
      <c r="E197">
        <v>1.6898000200000001</v>
      </c>
      <c r="F197">
        <v>715.93402100000003</v>
      </c>
      <c r="G197">
        <v>1.68280005</v>
      </c>
      <c r="H197">
        <v>9.9000003020963209E+37</v>
      </c>
      <c r="J197" s="2">
        <f>TREND(Calibration!$A$2:$A$4,Calibration!$B$2:$B$4,C197)</f>
        <v>413.18965679083362</v>
      </c>
      <c r="K197" s="2">
        <f>TREND(Calibration!$A$2:$A$4,Calibration!$C$2:$C$4,E197)</f>
        <v>663.90778942629174</v>
      </c>
      <c r="L197" s="2">
        <f>TREND(Calibration!$A$2:$A$4,Calibration!$D$2:$D$4,G197)</f>
        <v>652.6842850520618</v>
      </c>
    </row>
    <row r="198" spans="1:12" x14ac:dyDescent="0.25">
      <c r="A198">
        <v>978266</v>
      </c>
      <c r="B198">
        <v>14.43500042</v>
      </c>
      <c r="C198">
        <v>0.64859997999999996</v>
      </c>
      <c r="D198">
        <v>9.9000003020963209E+37</v>
      </c>
      <c r="E198">
        <v>1.55910003</v>
      </c>
      <c r="F198">
        <v>56.1609993</v>
      </c>
      <c r="G198">
        <v>1.6773999900000001</v>
      </c>
      <c r="H198">
        <v>9.9000003020963209E+37</v>
      </c>
      <c r="J198" s="2">
        <f>TREND(Calibration!$A$2:$A$4,Calibration!$B$2:$B$4,C198)</f>
        <v>414.53907874376057</v>
      </c>
      <c r="K198" s="2">
        <f>TREND(Calibration!$A$2:$A$4,Calibration!$C$2:$C$4,E198)</f>
        <v>611.02846512675239</v>
      </c>
      <c r="L198" s="2">
        <f>TREND(Calibration!$A$2:$A$4,Calibration!$D$2:$D$4,G198)</f>
        <v>650.45816993796518</v>
      </c>
    </row>
    <row r="199" spans="1:12" x14ac:dyDescent="0.25">
      <c r="A199">
        <v>983266</v>
      </c>
      <c r="B199">
        <v>14.444000239999999</v>
      </c>
      <c r="C199">
        <v>0.64370000000000005</v>
      </c>
      <c r="D199">
        <v>1095.9090576200001</v>
      </c>
      <c r="E199">
        <v>1.58990002</v>
      </c>
      <c r="F199">
        <v>502.06900023999998</v>
      </c>
      <c r="G199">
        <v>1.6751999900000001</v>
      </c>
      <c r="H199">
        <v>9.9000003020963209E+37</v>
      </c>
      <c r="J199" s="2">
        <f>TREND(Calibration!$A$2:$A$4,Calibration!$B$2:$B$4,C199)</f>
        <v>411.53357395928094</v>
      </c>
      <c r="K199" s="2">
        <f>TREND(Calibration!$A$2:$A$4,Calibration!$C$2:$C$4,E199)</f>
        <v>623.48969530460147</v>
      </c>
      <c r="L199" s="2">
        <f>TREND(Calibration!$A$2:$A$4,Calibration!$D$2:$D$4,G199)</f>
        <v>649.55124422769291</v>
      </c>
    </row>
    <row r="200" spans="1:12" x14ac:dyDescent="0.25">
      <c r="A200">
        <v>988265</v>
      </c>
      <c r="B200">
        <v>14.47399998</v>
      </c>
      <c r="C200">
        <v>0.65020001000000005</v>
      </c>
      <c r="D200">
        <v>688.39801024999997</v>
      </c>
      <c r="E200">
        <v>1.4830000400000001</v>
      </c>
      <c r="F200">
        <v>1095.54199219</v>
      </c>
      <c r="G200">
        <v>1.6535999800000001</v>
      </c>
      <c r="H200">
        <v>989.41302489999998</v>
      </c>
      <c r="J200" s="2">
        <f>TREND(Calibration!$A$2:$A$4,Calibration!$B$2:$B$4,C200)</f>
        <v>415.52049046795355</v>
      </c>
      <c r="K200" s="2">
        <f>TREND(Calibration!$A$2:$A$4,Calibration!$C$2:$C$4,E200)</f>
        <v>580.23951058741625</v>
      </c>
      <c r="L200" s="2">
        <f>TREND(Calibration!$A$2:$A$4,Calibration!$D$2:$D$4,G200)</f>
        <v>640.64687858626701</v>
      </c>
    </row>
    <row r="201" spans="1:12" x14ac:dyDescent="0.25">
      <c r="A201">
        <v>993265</v>
      </c>
      <c r="B201">
        <v>14.5</v>
      </c>
      <c r="C201">
        <v>0.65069997000000002</v>
      </c>
      <c r="D201">
        <v>1239.7299804700001</v>
      </c>
      <c r="E201">
        <v>1.4770000000000001</v>
      </c>
      <c r="F201">
        <v>863.58300781000003</v>
      </c>
      <c r="G201">
        <v>1.6627999499999999</v>
      </c>
      <c r="H201">
        <v>9.9000003020963209E+37</v>
      </c>
      <c r="J201" s="2">
        <f>TREND(Calibration!$A$2:$A$4,Calibration!$B$2:$B$4,C201)</f>
        <v>415.82715134657923</v>
      </c>
      <c r="K201" s="2">
        <f>TREND(Calibration!$A$2:$A$4,Calibration!$C$2:$C$4,E201)</f>
        <v>577.8119812435333</v>
      </c>
      <c r="L201" s="2">
        <f>TREND(Calibration!$A$2:$A$4,Calibration!$D$2:$D$4,G201)</f>
        <v>644.43946464387295</v>
      </c>
    </row>
    <row r="202" spans="1:12" x14ac:dyDescent="0.25">
      <c r="A202">
        <v>998265</v>
      </c>
      <c r="B202">
        <v>14.56099987</v>
      </c>
      <c r="C202">
        <v>0.64749997999999997</v>
      </c>
      <c r="D202">
        <v>1242.73706055</v>
      </c>
      <c r="E202">
        <v>1.49590003</v>
      </c>
      <c r="F202">
        <v>946.10302734000004</v>
      </c>
      <c r="G202">
        <v>1.6357999999999999</v>
      </c>
      <c r="H202">
        <v>9.9000003020963209E+37</v>
      </c>
      <c r="J202" s="2">
        <f>TREND(Calibration!$A$2:$A$4,Calibration!$B$2:$B$4,C202)</f>
        <v>413.8643708341512</v>
      </c>
      <c r="K202" s="2">
        <f>TREND(Calibration!$A$2:$A$4,Calibration!$C$2:$C$4,E202)</f>
        <v>585.45865983655403</v>
      </c>
      <c r="L202" s="2">
        <f>TREND(Calibration!$A$2:$A$4,Calibration!$D$2:$D$4,G202)</f>
        <v>633.30903335702544</v>
      </c>
    </row>
    <row r="203" spans="1:12" x14ac:dyDescent="0.25">
      <c r="A203">
        <v>1003265</v>
      </c>
      <c r="B203">
        <v>14.597000120000001</v>
      </c>
      <c r="C203">
        <v>0.64099996999999997</v>
      </c>
      <c r="D203">
        <v>1055.0629882799999</v>
      </c>
      <c r="E203">
        <v>1.51269996</v>
      </c>
      <c r="F203">
        <v>1010.88598633</v>
      </c>
      <c r="G203">
        <v>1.6612000499999999</v>
      </c>
      <c r="H203">
        <v>1216.5949707</v>
      </c>
      <c r="J203" s="2">
        <f>TREND(Calibration!$A$2:$A$4,Calibration!$B$2:$B$4,C203)</f>
        <v>409.87745432547865</v>
      </c>
      <c r="K203" s="2">
        <f>TREND(Calibration!$A$2:$A$4,Calibration!$C$2:$C$4,E203)</f>
        <v>592.25566836486041</v>
      </c>
      <c r="L203" s="2">
        <f>TREND(Calibration!$A$2:$A$4,Calibration!$D$2:$D$4,G203)</f>
        <v>643.77992353302545</v>
      </c>
    </row>
    <row r="204" spans="1:12" x14ac:dyDescent="0.25">
      <c r="A204">
        <v>1008266</v>
      </c>
      <c r="B204">
        <v>14.58100033</v>
      </c>
      <c r="C204">
        <v>0.64529996999999995</v>
      </c>
      <c r="D204">
        <v>1114.80200195</v>
      </c>
      <c r="E204">
        <v>1.46619999</v>
      </c>
      <c r="F204">
        <v>1339.04296875</v>
      </c>
      <c r="G204">
        <v>1.65409994</v>
      </c>
      <c r="H204">
        <v>1242.625</v>
      </c>
      <c r="J204" s="2">
        <f>TREND(Calibration!$A$2:$A$4,Calibration!$B$2:$B$4,C204)</f>
        <v>412.51494888122426</v>
      </c>
      <c r="K204" s="2">
        <f>TREND(Calibration!$A$2:$A$4,Calibration!$C$2:$C$4,E204)</f>
        <v>573.4424535088466</v>
      </c>
      <c r="L204" s="2">
        <f>TREND(Calibration!$A$2:$A$4,Calibration!$D$2:$D$4,G204)</f>
        <v>640.85298157631598</v>
      </c>
    </row>
    <row r="205" spans="1:12" x14ac:dyDescent="0.25">
      <c r="A205">
        <v>1013265</v>
      </c>
      <c r="B205">
        <v>14.56499958</v>
      </c>
      <c r="C205">
        <v>0.64209998000000001</v>
      </c>
      <c r="D205">
        <v>587.95599364999998</v>
      </c>
      <c r="E205">
        <v>1.46570003</v>
      </c>
      <c r="F205">
        <v>1204.85900879</v>
      </c>
      <c r="G205">
        <v>1.66550004</v>
      </c>
      <c r="H205">
        <v>9.9000003020963209E+37</v>
      </c>
      <c r="J205" s="2">
        <f>TREND(Calibration!$A$2:$A$4,Calibration!$B$2:$B$4,C205)</f>
        <v>410.55216836879629</v>
      </c>
      <c r="K205" s="2">
        <f>TREND(Calibration!$A$2:$A$4,Calibration!$C$2:$C$4,E205)</f>
        <v>573.24017692889595</v>
      </c>
      <c r="L205" s="2">
        <f>TREND(Calibration!$A$2:$A$4,Calibration!$D$2:$D$4,G205)</f>
        <v>645.55254693525876</v>
      </c>
    </row>
    <row r="206" spans="1:12" x14ac:dyDescent="0.25">
      <c r="A206">
        <v>1018265</v>
      </c>
      <c r="B206">
        <v>14.47999954</v>
      </c>
      <c r="C206">
        <v>0.63990002999999995</v>
      </c>
      <c r="D206">
        <v>869.04199218999997</v>
      </c>
      <c r="E206">
        <v>1.47920001</v>
      </c>
      <c r="F206">
        <v>9.9000003020963209E+37</v>
      </c>
      <c r="G206">
        <v>1.65090001</v>
      </c>
      <c r="H206">
        <v>9.9000003020963209E+37</v>
      </c>
      <c r="J206" s="2">
        <f>TREND(Calibration!$A$2:$A$4,Calibration!$B$2:$B$4,C206)</f>
        <v>409.2027832181189</v>
      </c>
      <c r="K206" s="2">
        <f>TREND(Calibration!$A$2:$A$4,Calibration!$C$2:$C$4,E206)</f>
        <v>578.70207344822461</v>
      </c>
      <c r="L206" s="2">
        <f>TREND(Calibration!$A$2:$A$4,Calibration!$D$2:$D$4,G206)</f>
        <v>639.5338457635562</v>
      </c>
    </row>
    <row r="207" spans="1:12" x14ac:dyDescent="0.25">
      <c r="A207">
        <v>1023265</v>
      </c>
      <c r="B207">
        <v>14.38300037</v>
      </c>
      <c r="C207">
        <v>0.63349997999999996</v>
      </c>
      <c r="D207">
        <v>958.10998534999999</v>
      </c>
      <c r="E207">
        <v>1.48889995</v>
      </c>
      <c r="F207">
        <v>1323.24401855</v>
      </c>
      <c r="G207">
        <v>1.6703000100000001</v>
      </c>
      <c r="H207">
        <v>9.9000003020963209E+37</v>
      </c>
      <c r="J207" s="2">
        <f>TREND(Calibration!$A$2:$A$4,Calibration!$B$2:$B$4,C207)</f>
        <v>405.27717925730502</v>
      </c>
      <c r="K207" s="2">
        <f>TREND(Calibration!$A$2:$A$4,Calibration!$C$2:$C$4,E207)</f>
        <v>582.62652878250628</v>
      </c>
      <c r="L207" s="2">
        <f>TREND(Calibration!$A$2:$A$4,Calibration!$D$2:$D$4,G207)</f>
        <v>647.53128157232038</v>
      </c>
    </row>
    <row r="208" spans="1:12" x14ac:dyDescent="0.25">
      <c r="A208">
        <v>1028265</v>
      </c>
      <c r="B208">
        <v>14.31099987</v>
      </c>
      <c r="C208">
        <v>0.63559997000000001</v>
      </c>
      <c r="D208">
        <v>614.14202881000006</v>
      </c>
      <c r="E208">
        <v>1.49380004</v>
      </c>
      <c r="F208">
        <v>9.9000003020963209E+37</v>
      </c>
      <c r="G208">
        <v>1.66330004</v>
      </c>
      <c r="H208">
        <v>9.9000003020963209E+37</v>
      </c>
      <c r="J208" s="2">
        <f>TREND(Calibration!$A$2:$A$4,Calibration!$B$2:$B$4,C208)</f>
        <v>406.56525186012368</v>
      </c>
      <c r="K208" s="2">
        <f>TREND(Calibration!$A$2:$A$4,Calibration!$C$2:$C$4,E208)</f>
        <v>584.6090342762476</v>
      </c>
      <c r="L208" s="2">
        <f>TREND(Calibration!$A$2:$A$4,Calibration!$D$2:$D$4,G208)</f>
        <v>644.6456212249866</v>
      </c>
    </row>
    <row r="209" spans="1:12" x14ac:dyDescent="0.25">
      <c r="A209">
        <v>1033266</v>
      </c>
      <c r="B209">
        <v>14.25</v>
      </c>
      <c r="C209">
        <v>0.63889998000000003</v>
      </c>
      <c r="D209">
        <v>469.41101073999999</v>
      </c>
      <c r="E209">
        <v>1.49109995</v>
      </c>
      <c r="F209">
        <v>9.9000003020963209E+37</v>
      </c>
      <c r="G209">
        <v>1.6497999400000001</v>
      </c>
      <c r="H209">
        <v>9.9000003020963209E+37</v>
      </c>
      <c r="J209" s="2">
        <f>TREND(Calibration!$A$2:$A$4,Calibration!$B$2:$B$4,C209)</f>
        <v>408.58938172265999</v>
      </c>
      <c r="K209" s="2">
        <f>TREND(Calibration!$A$2:$A$4,Calibration!$C$2:$C$4,E209)</f>
        <v>583.51661694134236</v>
      </c>
      <c r="L209" s="2">
        <f>TREND(Calibration!$A$2:$A$4,Calibration!$D$2:$D$4,G209)</f>
        <v>639.08035405169301</v>
      </c>
    </row>
    <row r="210" spans="1:12" x14ac:dyDescent="0.25">
      <c r="A210">
        <v>1038265</v>
      </c>
      <c r="B210">
        <v>14.28199959</v>
      </c>
      <c r="C210">
        <v>0.63400000000000001</v>
      </c>
      <c r="D210">
        <v>584.10400390999996</v>
      </c>
      <c r="E210">
        <v>1.58990002</v>
      </c>
      <c r="F210">
        <v>1306.1130371100001</v>
      </c>
      <c r="G210">
        <v>1.65470004</v>
      </c>
      <c r="H210">
        <v>9.9000003020963209E+37</v>
      </c>
      <c r="J210" s="2">
        <f>TREND(Calibration!$A$2:$A$4,Calibration!$B$2:$B$4,C210)</f>
        <v>405.58387693818037</v>
      </c>
      <c r="K210" s="2">
        <f>TREND(Calibration!$A$2:$A$4,Calibration!$C$2:$C$4,E210)</f>
        <v>623.48969530460147</v>
      </c>
      <c r="L210" s="2">
        <f>TREND(Calibration!$A$2:$A$4,Calibration!$D$2:$D$4,G210)</f>
        <v>641.10036617574065</v>
      </c>
    </row>
    <row r="211" spans="1:12" x14ac:dyDescent="0.25">
      <c r="A211">
        <v>1043266</v>
      </c>
      <c r="B211">
        <v>14.27600002</v>
      </c>
      <c r="C211">
        <v>0.63669997</v>
      </c>
      <c r="D211">
        <v>520.19500731999995</v>
      </c>
      <c r="E211">
        <v>1.5509999999999999</v>
      </c>
      <c r="F211">
        <v>1079.7889404299999</v>
      </c>
      <c r="G211">
        <v>1.65409994</v>
      </c>
      <c r="H211">
        <v>9.9000003020963209E+37</v>
      </c>
      <c r="J211" s="2">
        <f>TREND(Calibration!$A$2:$A$4,Calibration!$B$2:$B$4,C211)</f>
        <v>407.23995976973305</v>
      </c>
      <c r="K211" s="2">
        <f>TREND(Calibration!$A$2:$A$4,Calibration!$C$2:$C$4,E211)</f>
        <v>607.75131022256301</v>
      </c>
      <c r="L211" s="2">
        <f>TREND(Calibration!$A$2:$A$4,Calibration!$D$2:$D$4,G211)</f>
        <v>640.85298157631598</v>
      </c>
    </row>
    <row r="212" spans="1:12" x14ac:dyDescent="0.25">
      <c r="A212">
        <v>1048267</v>
      </c>
      <c r="B212">
        <v>14.335000040000001</v>
      </c>
      <c r="C212">
        <v>0.64050001000000001</v>
      </c>
      <c r="D212">
        <v>652.53497314000003</v>
      </c>
      <c r="E212">
        <v>1.4780999399999999</v>
      </c>
      <c r="F212">
        <v>898.50598145000004</v>
      </c>
      <c r="G212">
        <v>1.68169999</v>
      </c>
      <c r="H212">
        <v>9.9000003020963209E+37</v>
      </c>
      <c r="J212" s="2">
        <f>TREND(Calibration!$A$2:$A$4,Calibration!$B$2:$B$4,C212)</f>
        <v>409.57079344685292</v>
      </c>
      <c r="K212" s="2">
        <f>TREND(Calibration!$A$2:$A$4,Calibration!$C$2:$C$4,E212)</f>
        <v>578.2570010478197</v>
      </c>
      <c r="L212" s="2">
        <f>TREND(Calibration!$A$2:$A$4,Calibration!$D$2:$D$4,G212)</f>
        <v>652.23079746258816</v>
      </c>
    </row>
    <row r="213" spans="1:12" x14ac:dyDescent="0.25">
      <c r="A213">
        <v>1053265</v>
      </c>
      <c r="B213">
        <v>14.428999900000001</v>
      </c>
      <c r="C213">
        <v>0.64639997000000005</v>
      </c>
      <c r="D213">
        <v>511.26800537000003</v>
      </c>
      <c r="E213">
        <v>1.5262000600000001</v>
      </c>
      <c r="F213">
        <v>9.9000003020963209E+37</v>
      </c>
      <c r="G213">
        <v>1.6454999400000001</v>
      </c>
      <c r="H213">
        <v>1193.4029541</v>
      </c>
      <c r="J213" s="2">
        <f>TREND(Calibration!$A$2:$A$4,Calibration!$B$2:$B$4,C213)</f>
        <v>413.18965679083362</v>
      </c>
      <c r="K213" s="2">
        <f>TREND(Calibration!$A$2:$A$4,Calibration!$C$2:$C$4,E213)</f>
        <v>597.71761343445235</v>
      </c>
      <c r="L213" s="2">
        <f>TREND(Calibration!$A$2:$A$4,Calibration!$D$2:$D$4,G213)</f>
        <v>637.30772652707003</v>
      </c>
    </row>
    <row r="214" spans="1:12" x14ac:dyDescent="0.25">
      <c r="A214">
        <v>1058265</v>
      </c>
      <c r="B214">
        <v>14.46800041</v>
      </c>
      <c r="C214">
        <v>0.64319998</v>
      </c>
      <c r="D214">
        <v>1039.5909423799999</v>
      </c>
      <c r="E214">
        <v>1.6444000000000001</v>
      </c>
      <c r="F214">
        <v>9.9000003020963209E+37</v>
      </c>
      <c r="G214">
        <v>1.6627999499999999</v>
      </c>
      <c r="H214">
        <v>1360.3769531200001</v>
      </c>
      <c r="J214" s="2">
        <f>TREND(Calibration!$A$2:$A$4,Calibration!$B$2:$B$4,C214)</f>
        <v>411.2268762784056</v>
      </c>
      <c r="K214" s="2">
        <f>TREND(Calibration!$A$2:$A$4,Calibration!$C$2:$C$4,E214)</f>
        <v>645.53959842041968</v>
      </c>
      <c r="L214" s="2">
        <f>TREND(Calibration!$A$2:$A$4,Calibration!$D$2:$D$4,G214)</f>
        <v>644.43946464387295</v>
      </c>
    </row>
    <row r="215" spans="1:12" x14ac:dyDescent="0.25">
      <c r="A215">
        <v>1063265</v>
      </c>
      <c r="B215">
        <v>14.4829998</v>
      </c>
      <c r="C215">
        <v>0.64160001</v>
      </c>
      <c r="D215">
        <v>985.34497069999998</v>
      </c>
      <c r="E215">
        <v>1.7928999699999999</v>
      </c>
      <c r="F215">
        <v>9.9000003020963209E+37</v>
      </c>
      <c r="G215">
        <v>1.6578999800000001</v>
      </c>
      <c r="H215">
        <v>1273.0909423799999</v>
      </c>
      <c r="J215" s="2">
        <f>TREND(Calibration!$A$2:$A$4,Calibration!$B$2:$B$4,C215)</f>
        <v>410.24550135646228</v>
      </c>
      <c r="K215" s="2">
        <f>TREND(Calibration!$A$2:$A$4,Calibration!$C$2:$C$4,E215)</f>
        <v>705.62053700428521</v>
      </c>
      <c r="L215" s="2">
        <f>TREND(Calibration!$A$2:$A$4,Calibration!$D$2:$D$4,G215)</f>
        <v>642.41950611088998</v>
      </c>
    </row>
    <row r="216" spans="1:12" x14ac:dyDescent="0.25">
      <c r="A216">
        <v>1068262</v>
      </c>
      <c r="B216">
        <v>14.414999959999999</v>
      </c>
      <c r="C216">
        <v>0.63669997</v>
      </c>
      <c r="D216">
        <v>1061.31994629</v>
      </c>
      <c r="E216">
        <v>1.7432999600000001</v>
      </c>
      <c r="F216">
        <v>9.9000003020963209E+37</v>
      </c>
      <c r="G216">
        <v>1.6612000499999999</v>
      </c>
      <c r="H216">
        <v>9.9000003020963209E+37</v>
      </c>
      <c r="J216" s="2">
        <f>TREND(Calibration!$A$2:$A$4,Calibration!$B$2:$B$4,C216)</f>
        <v>407.23995976973305</v>
      </c>
      <c r="K216" s="2">
        <f>TREND(Calibration!$A$2:$A$4,Calibration!$C$2:$C$4,E216)</f>
        <v>685.55309083194516</v>
      </c>
      <c r="L216" s="2">
        <f>TREND(Calibration!$A$2:$A$4,Calibration!$D$2:$D$4,G216)</f>
        <v>643.77992353302545</v>
      </c>
    </row>
    <row r="217" spans="1:12" x14ac:dyDescent="0.25">
      <c r="A217">
        <v>1073263</v>
      </c>
      <c r="B217">
        <v>14.411999700000001</v>
      </c>
      <c r="C217">
        <v>0.63510001000000005</v>
      </c>
      <c r="D217">
        <v>572.35797118999994</v>
      </c>
      <c r="E217">
        <v>1.7167999700000001</v>
      </c>
      <c r="F217">
        <v>9.9000003020963209E+37</v>
      </c>
      <c r="G217">
        <v>1.6557999800000001</v>
      </c>
      <c r="H217">
        <v>1134.9279785199999</v>
      </c>
      <c r="J217" s="2">
        <f>TREND(Calibration!$A$2:$A$4,Calibration!$B$2:$B$4,C217)</f>
        <v>406.258590981498</v>
      </c>
      <c r="K217" s="2">
        <f>TREND(Calibration!$A$2:$A$4,Calibration!$C$2:$C$4,E217)</f>
        <v>674.83157841909383</v>
      </c>
      <c r="L217" s="2">
        <f>TREND(Calibration!$A$2:$A$4,Calibration!$D$2:$D$4,G217)</f>
        <v>641.55380429653928</v>
      </c>
    </row>
    <row r="218" spans="1:12" x14ac:dyDescent="0.25">
      <c r="A218">
        <v>1078262</v>
      </c>
      <c r="B218">
        <v>14.35999966</v>
      </c>
      <c r="C218">
        <v>0.63559997000000001</v>
      </c>
      <c r="D218">
        <v>674.26702881000006</v>
      </c>
      <c r="E218">
        <v>1.70220006</v>
      </c>
      <c r="F218">
        <v>9.9000003020963209E+37</v>
      </c>
      <c r="G218">
        <v>1.6568000300000001</v>
      </c>
      <c r="H218">
        <v>9.9000003020963209E+37</v>
      </c>
      <c r="J218" s="2">
        <f>TREND(Calibration!$A$2:$A$4,Calibration!$B$2:$B$4,C218)</f>
        <v>406.56525186012368</v>
      </c>
      <c r="K218" s="2">
        <f>TREND(Calibration!$A$2:$A$4,Calibration!$C$2:$C$4,E218)</f>
        <v>668.924666141334</v>
      </c>
      <c r="L218" s="2">
        <f>TREND(Calibration!$A$2:$A$4,Calibration!$D$2:$D$4,G218)</f>
        <v>641.96606386770191</v>
      </c>
    </row>
    <row r="219" spans="1:12" x14ac:dyDescent="0.25">
      <c r="A219">
        <v>1083261</v>
      </c>
      <c r="B219">
        <v>14.32499981</v>
      </c>
      <c r="C219">
        <v>0.64050001000000001</v>
      </c>
      <c r="D219">
        <v>475.81500244</v>
      </c>
      <c r="E219">
        <v>1.6297999599999999</v>
      </c>
      <c r="F219">
        <v>9.9000003020963209E+37</v>
      </c>
      <c r="G219">
        <v>1.6708999899999999</v>
      </c>
      <c r="H219">
        <v>9.9000003020963209E+37</v>
      </c>
      <c r="J219" s="2">
        <f>TREND(Calibration!$A$2:$A$4,Calibration!$B$2:$B$4,C219)</f>
        <v>409.57079344685292</v>
      </c>
      <c r="K219" s="2">
        <f>TREND(Calibration!$A$2:$A$4,Calibration!$C$2:$C$4,E219)</f>
        <v>639.63263354654134</v>
      </c>
      <c r="L219" s="2">
        <f>TREND(Calibration!$A$2:$A$4,Calibration!$D$2:$D$4,G219)</f>
        <v>647.77861670306993</v>
      </c>
    </row>
    <row r="220" spans="1:12" x14ac:dyDescent="0.25">
      <c r="A220">
        <v>1088262</v>
      </c>
      <c r="B220">
        <v>14.3409996</v>
      </c>
      <c r="C220">
        <v>0.64209998000000001</v>
      </c>
      <c r="D220">
        <v>267.10800171</v>
      </c>
      <c r="E220">
        <v>1.7659000199999999</v>
      </c>
      <c r="F220">
        <v>9.9000003020963209E+37</v>
      </c>
      <c r="G220">
        <v>1.6595</v>
      </c>
      <c r="H220">
        <v>9.9000003020963209E+37</v>
      </c>
      <c r="J220" s="2">
        <f>TREND(Calibration!$A$2:$A$4,Calibration!$B$2:$B$4,C220)</f>
        <v>410.55216836879629</v>
      </c>
      <c r="K220" s="2">
        <f>TREND(Calibration!$A$2:$A$4,Calibration!$C$2:$C$4,E220)</f>
        <v>694.69674801148312</v>
      </c>
      <c r="L220" s="2">
        <f>TREND(Calibration!$A$2:$A$4,Calibration!$D$2:$D$4,G220)</f>
        <v>643.0790966904126</v>
      </c>
    </row>
    <row r="221" spans="1:12" x14ac:dyDescent="0.25">
      <c r="A221">
        <v>1093262</v>
      </c>
      <c r="B221">
        <v>14.33199978</v>
      </c>
      <c r="C221">
        <v>0.63990002999999995</v>
      </c>
      <c r="D221">
        <v>440.59899902000001</v>
      </c>
      <c r="E221">
        <v>1.68920004</v>
      </c>
      <c r="F221">
        <v>9.9000003020963209E+37</v>
      </c>
      <c r="G221">
        <v>1.6741000399999999</v>
      </c>
      <c r="H221">
        <v>1294.8819580100001</v>
      </c>
      <c r="J221" s="2">
        <f>TREND(Calibration!$A$2:$A$4,Calibration!$B$2:$B$4,C221)</f>
        <v>409.2027832181189</v>
      </c>
      <c r="K221" s="2">
        <f>TREND(Calibration!$A$2:$A$4,Calibration!$C$2:$C$4,E221)</f>
        <v>663.66504620195599</v>
      </c>
      <c r="L221" s="2">
        <f>TREND(Calibration!$A$2:$A$4,Calibration!$D$2:$D$4,G221)</f>
        <v>649.09780198450471</v>
      </c>
    </row>
    <row r="222" spans="1:12" x14ac:dyDescent="0.25">
      <c r="A222">
        <v>1098262</v>
      </c>
      <c r="B222">
        <v>14.373999599999999</v>
      </c>
      <c r="C222">
        <v>0.63889998000000003</v>
      </c>
      <c r="D222">
        <v>438.89300537000003</v>
      </c>
      <c r="E222">
        <v>1.64059997</v>
      </c>
      <c r="F222">
        <v>9.9000003020963209E+37</v>
      </c>
      <c r="G222">
        <v>1.69630003</v>
      </c>
      <c r="H222">
        <v>9.9000003020963209E+37</v>
      </c>
      <c r="J222" s="2">
        <f>TREND(Calibration!$A$2:$A$4,Calibration!$B$2:$B$4,C222)</f>
        <v>408.58938172265999</v>
      </c>
      <c r="K222" s="2">
        <f>TREND(Calibration!$A$2:$A$4,Calibration!$C$2:$C$4,E222)</f>
        <v>644.00216128122793</v>
      </c>
      <c r="L222" s="2">
        <f>TREND(Calibration!$A$2:$A$4,Calibration!$D$2:$D$4,G222)</f>
        <v>658.24950275668027</v>
      </c>
    </row>
    <row r="223" spans="1:12" x14ac:dyDescent="0.25">
      <c r="A223">
        <v>1103262</v>
      </c>
      <c r="B223">
        <v>14.38700008</v>
      </c>
      <c r="C223">
        <v>0.64319998</v>
      </c>
      <c r="D223">
        <v>347.00299072000001</v>
      </c>
      <c r="E223">
        <v>1.69630003</v>
      </c>
      <c r="F223">
        <v>9.9000003020963209E+37</v>
      </c>
      <c r="G223">
        <v>1.68169999</v>
      </c>
      <c r="H223">
        <v>9.9000003020963209E+37</v>
      </c>
      <c r="J223" s="2">
        <f>TREND(Calibration!$A$2:$A$4,Calibration!$B$2:$B$4,C223)</f>
        <v>411.2268762784056</v>
      </c>
      <c r="K223" s="2">
        <f>TREND(Calibration!$A$2:$A$4,Calibration!$C$2:$C$4,E223)</f>
        <v>666.53759939598058</v>
      </c>
      <c r="L223" s="2">
        <f>TREND(Calibration!$A$2:$A$4,Calibration!$D$2:$D$4,G223)</f>
        <v>652.23079746258816</v>
      </c>
    </row>
    <row r="224" spans="1:12" x14ac:dyDescent="0.25">
      <c r="A224">
        <v>1108263</v>
      </c>
      <c r="B224">
        <v>14.480999949999999</v>
      </c>
      <c r="C224">
        <v>0.64859997999999996</v>
      </c>
      <c r="D224">
        <v>507.51400756999999</v>
      </c>
      <c r="E224">
        <v>1.70220006</v>
      </c>
      <c r="F224">
        <v>9.9000003020963209E+37</v>
      </c>
      <c r="G224">
        <v>1.67470002</v>
      </c>
      <c r="H224">
        <v>999.08197021000001</v>
      </c>
      <c r="J224" s="2">
        <f>TREND(Calibration!$A$2:$A$4,Calibration!$B$2:$B$4,C224)</f>
        <v>414.53907874376057</v>
      </c>
      <c r="K224" s="2">
        <f>TREND(Calibration!$A$2:$A$4,Calibration!$C$2:$C$4,E224)</f>
        <v>668.924666141334</v>
      </c>
      <c r="L224" s="2">
        <f>TREND(Calibration!$A$2:$A$4,Calibration!$D$2:$D$4,G224)</f>
        <v>649.34513711525437</v>
      </c>
    </row>
    <row r="225" spans="1:12" x14ac:dyDescent="0.25">
      <c r="A225">
        <v>1113263</v>
      </c>
      <c r="B225">
        <v>14.48400021</v>
      </c>
      <c r="C225">
        <v>0.65069997000000002</v>
      </c>
      <c r="D225">
        <v>1132.1729736299999</v>
      </c>
      <c r="E225">
        <v>1.5882999900000001</v>
      </c>
      <c r="F225">
        <v>9.9000003020963209E+37</v>
      </c>
      <c r="G225">
        <v>1.62820005</v>
      </c>
      <c r="H225">
        <v>1268.6879882799999</v>
      </c>
      <c r="J225" s="2">
        <f>TREND(Calibration!$A$2:$A$4,Calibration!$B$2:$B$4,C225)</f>
        <v>415.82715134657923</v>
      </c>
      <c r="K225" s="2">
        <f>TREND(Calibration!$A$2:$A$4,Calibration!$C$2:$C$4,E225)</f>
        <v>622.84234632424591</v>
      </c>
      <c r="L225" s="2">
        <f>TREND(Calibration!$A$2:$A$4,Calibration!$D$2:$D$4,G225)</f>
        <v>630.17603787894211</v>
      </c>
    </row>
    <row r="226" spans="1:12" x14ac:dyDescent="0.25">
      <c r="A226">
        <v>1118262</v>
      </c>
      <c r="B226">
        <v>14.40600014</v>
      </c>
      <c r="C226">
        <v>0.65179997999999995</v>
      </c>
      <c r="D226">
        <v>897.76702881000006</v>
      </c>
      <c r="E226">
        <v>1.6713999500000001</v>
      </c>
      <c r="F226">
        <v>9.9000003020963209E+37</v>
      </c>
      <c r="G226">
        <v>1.625</v>
      </c>
      <c r="H226">
        <v>9.9000003020963209E+37</v>
      </c>
      <c r="J226" s="2">
        <f>TREND(Calibration!$A$2:$A$4,Calibration!$B$2:$B$4,C226)</f>
        <v>416.50186538989681</v>
      </c>
      <c r="K226" s="2">
        <f>TREND(Calibration!$A$2:$A$4,Calibration!$C$2:$C$4,E226)</f>
        <v>656.46338741322177</v>
      </c>
      <c r="L226" s="2">
        <f>TREND(Calibration!$A$2:$A$4,Calibration!$D$2:$D$4,G226)</f>
        <v>628.85685259750733</v>
      </c>
    </row>
    <row r="227" spans="1:12" x14ac:dyDescent="0.25">
      <c r="A227">
        <v>1123263</v>
      </c>
      <c r="B227">
        <v>14.31499958</v>
      </c>
      <c r="C227">
        <v>0.65609998000000003</v>
      </c>
      <c r="D227">
        <v>571.05902100000003</v>
      </c>
      <c r="E227">
        <v>1.6919000099999999</v>
      </c>
      <c r="F227">
        <v>9.9000003020963209E+37</v>
      </c>
      <c r="G227">
        <v>1.61899996</v>
      </c>
      <c r="H227">
        <v>9.9000003020963209E+37</v>
      </c>
      <c r="J227" s="2">
        <f>TREND(Calibration!$A$2:$A$4,Calibration!$B$2:$B$4,C227)</f>
        <v>419.13935994564247</v>
      </c>
      <c r="K227" s="2">
        <f>TREND(Calibration!$A$2:$A$4,Calibration!$C$2:$C$4,E227)</f>
        <v>664.75741498659806</v>
      </c>
      <c r="L227" s="2">
        <f>TREND(Calibration!$A$2:$A$4,Calibration!$D$2:$D$4,G227)</f>
        <v>626.38340235266105</v>
      </c>
    </row>
    <row r="228" spans="1:12" x14ac:dyDescent="0.25">
      <c r="A228">
        <v>1128263</v>
      </c>
      <c r="B228">
        <v>14.27900028</v>
      </c>
      <c r="C228">
        <v>0.65020001000000005</v>
      </c>
      <c r="D228">
        <v>1041.0600585899999</v>
      </c>
      <c r="E228">
        <v>1.6914000499999999</v>
      </c>
      <c r="F228">
        <v>9.9000003020963209E+37</v>
      </c>
      <c r="G228">
        <v>1.6293</v>
      </c>
      <c r="H228">
        <v>1250.2449951200001</v>
      </c>
      <c r="J228" s="2">
        <f>TREND(Calibration!$A$2:$A$4,Calibration!$B$2:$B$4,C228)</f>
        <v>415.52049046795355</v>
      </c>
      <c r="K228" s="2">
        <f>TREND(Calibration!$A$2:$A$4,Calibration!$C$2:$C$4,E228)</f>
        <v>664.5551384066473</v>
      </c>
      <c r="L228" s="2">
        <f>TREND(Calibration!$A$2:$A$4,Calibration!$D$2:$D$4,G228)</f>
        <v>630.6294801221303</v>
      </c>
    </row>
    <row r="229" spans="1:12" x14ac:dyDescent="0.25">
      <c r="A229">
        <v>1133263</v>
      </c>
      <c r="B229">
        <v>14.26599979</v>
      </c>
      <c r="C229">
        <v>0.65829998000000001</v>
      </c>
      <c r="D229">
        <v>945.47998046999999</v>
      </c>
      <c r="E229">
        <v>1.83669996</v>
      </c>
      <c r="F229">
        <v>9.9000003020963209E+37</v>
      </c>
      <c r="G229">
        <v>1.6297999599999999</v>
      </c>
      <c r="H229">
        <v>9.9000003020963209E+37</v>
      </c>
      <c r="J229" s="2">
        <f>TREND(Calibration!$A$2:$A$4,Calibration!$B$2:$B$4,C229)</f>
        <v>420.48877576486115</v>
      </c>
      <c r="K229" s="2">
        <f>TREND(Calibration!$A$2:$A$4,Calibration!$C$2:$C$4,E229)</f>
        <v>723.34137902980171</v>
      </c>
      <c r="L229" s="2">
        <f>TREND(Calibration!$A$2:$A$4,Calibration!$D$2:$D$4,G229)</f>
        <v>630.83558311217928</v>
      </c>
    </row>
    <row r="230" spans="1:12" x14ac:dyDescent="0.25">
      <c r="A230">
        <v>1138263</v>
      </c>
      <c r="B230">
        <v>14.23400021</v>
      </c>
      <c r="C230">
        <v>0.65609998000000003</v>
      </c>
      <c r="D230">
        <v>858.92797852000001</v>
      </c>
      <c r="E230">
        <v>1.7907999800000001</v>
      </c>
      <c r="F230">
        <v>9.9000003020963209E+37</v>
      </c>
      <c r="G230">
        <v>1.63039994</v>
      </c>
      <c r="H230">
        <v>1145.0920410199999</v>
      </c>
      <c r="J230" s="2">
        <f>TREND(Calibration!$A$2:$A$4,Calibration!$B$2:$B$4,C230)</f>
        <v>419.13935994564247</v>
      </c>
      <c r="K230" s="2">
        <f>TREND(Calibration!$A$2:$A$4,Calibration!$C$2:$C$4,E230)</f>
        <v>704.77091144397889</v>
      </c>
      <c r="L230" s="2">
        <f>TREND(Calibration!$A$2:$A$4,Calibration!$D$2:$D$4,G230)</f>
        <v>631.08291824292883</v>
      </c>
    </row>
    <row r="231" spans="1:12" x14ac:dyDescent="0.25">
      <c r="A231">
        <v>1143276</v>
      </c>
      <c r="B231">
        <v>14.269000050000001</v>
      </c>
      <c r="C231">
        <v>0.65719998000000002</v>
      </c>
      <c r="D231">
        <v>993.65502930000002</v>
      </c>
      <c r="E231">
        <v>1.7503000500000001</v>
      </c>
      <c r="F231">
        <v>9.9000003020963209E+37</v>
      </c>
      <c r="G231">
        <v>1.6698000399999999</v>
      </c>
      <c r="H231">
        <v>9.9000003020963209E+37</v>
      </c>
      <c r="J231" s="2">
        <f>TREND(Calibration!$A$2:$A$4,Calibration!$B$2:$B$4,C231)</f>
        <v>419.81406785525184</v>
      </c>
      <c r="K231" s="2">
        <f>TREND(Calibration!$A$2:$A$4,Calibration!$C$2:$C$4,E231)</f>
        <v>688.38522593184814</v>
      </c>
      <c r="L231" s="2">
        <f>TREND(Calibration!$A$2:$A$4,Calibration!$D$2:$D$4,G231)</f>
        <v>647.32517445988174</v>
      </c>
    </row>
    <row r="232" spans="1:12" x14ac:dyDescent="0.25">
      <c r="A232">
        <v>1148263</v>
      </c>
      <c r="B232">
        <v>14.288999560000001</v>
      </c>
      <c r="C232">
        <v>0.65069997000000002</v>
      </c>
      <c r="D232">
        <v>1257.94494629</v>
      </c>
      <c r="E232">
        <v>1.6439000399999999</v>
      </c>
      <c r="F232">
        <v>9.9000003020963209E+37</v>
      </c>
      <c r="G232">
        <v>1.6784000400000001</v>
      </c>
      <c r="H232">
        <v>9.9000003020963209E+37</v>
      </c>
      <c r="J232" s="2">
        <f>TREND(Calibration!$A$2:$A$4,Calibration!$B$2:$B$4,C232)</f>
        <v>415.82715134657923</v>
      </c>
      <c r="K232" s="2">
        <f>TREND(Calibration!$A$2:$A$4,Calibration!$C$2:$C$4,E232)</f>
        <v>645.3373218404688</v>
      </c>
      <c r="L232" s="2">
        <f>TREND(Calibration!$A$2:$A$4,Calibration!$D$2:$D$4,G232)</f>
        <v>650.8704295091278</v>
      </c>
    </row>
    <row r="233" spans="1:12" x14ac:dyDescent="0.25">
      <c r="A233">
        <v>1153262</v>
      </c>
      <c r="B233">
        <v>14.3409996</v>
      </c>
      <c r="C233">
        <v>0.65240001999999997</v>
      </c>
      <c r="D233">
        <v>1153.94104004</v>
      </c>
      <c r="E233">
        <v>1.68110001</v>
      </c>
      <c r="F233">
        <v>9.9000003020963209E+37</v>
      </c>
      <c r="G233">
        <v>1.6449999799999999</v>
      </c>
      <c r="H233">
        <v>1223.2409668</v>
      </c>
      <c r="J233" s="2">
        <f>TREND(Calibration!$A$2:$A$4,Calibration!$B$2:$B$4,C233)</f>
        <v>416.86991242088044</v>
      </c>
      <c r="K233" s="2">
        <f>TREND(Calibration!$A$2:$A$4,Calibration!$C$2:$C$4,E233)</f>
        <v>660.38789129776671</v>
      </c>
      <c r="L233" s="2">
        <f>TREND(Calibration!$A$2:$A$4,Calibration!$D$2:$D$4,G233)</f>
        <v>637.10162353702106</v>
      </c>
    </row>
    <row r="234" spans="1:12" x14ac:dyDescent="0.25">
      <c r="A234">
        <v>1158263</v>
      </c>
      <c r="B234">
        <v>14.37699986</v>
      </c>
      <c r="C234">
        <v>0.65069997000000002</v>
      </c>
      <c r="D234">
        <v>9.9000003020963209E+37</v>
      </c>
      <c r="E234">
        <v>1.68710005</v>
      </c>
      <c r="F234">
        <v>913.92102050999995</v>
      </c>
      <c r="G234">
        <v>1.6433000600000001</v>
      </c>
      <c r="H234">
        <v>9.9000003020963209E+37</v>
      </c>
      <c r="J234" s="2">
        <f>TREND(Calibration!$A$2:$A$4,Calibration!$B$2:$B$4,C234)</f>
        <v>415.82715134657923</v>
      </c>
      <c r="K234" s="2">
        <f>TREND(Calibration!$A$2:$A$4,Calibration!$C$2:$C$4,E234)</f>
        <v>662.81542064164967</v>
      </c>
      <c r="L234" s="2">
        <f>TREND(Calibration!$A$2:$A$4,Calibration!$D$2:$D$4,G234)</f>
        <v>636.40085028547287</v>
      </c>
    </row>
    <row r="235" spans="1:12" x14ac:dyDescent="0.25">
      <c r="A235">
        <v>1163262</v>
      </c>
      <c r="B235">
        <v>14.38300037</v>
      </c>
      <c r="C235">
        <v>0.65339999999999998</v>
      </c>
      <c r="D235">
        <v>1360.4899902300001</v>
      </c>
      <c r="E235">
        <v>1.69029999</v>
      </c>
      <c r="F235">
        <v>1178.9350585899999</v>
      </c>
      <c r="G235">
        <v>1.6482000400000001</v>
      </c>
      <c r="H235">
        <v>1189.0460205100001</v>
      </c>
      <c r="J235" s="2">
        <f>TREND(Calibration!$A$2:$A$4,Calibration!$B$2:$B$4,C235)</f>
        <v>417.48327098038152</v>
      </c>
      <c r="K235" s="2">
        <f>TREND(Calibration!$A$2:$A$4,Calibration!$C$2:$C$4,E235)</f>
        <v>664.11007005209774</v>
      </c>
      <c r="L235" s="2">
        <f>TREND(Calibration!$A$2:$A$4,Calibration!$D$2:$D$4,G235)</f>
        <v>638.42081294084551</v>
      </c>
    </row>
    <row r="236" spans="1:12" x14ac:dyDescent="0.25">
      <c r="A236">
        <v>1168262</v>
      </c>
      <c r="B236">
        <v>14.38899994</v>
      </c>
      <c r="C236">
        <v>0.64529996999999995</v>
      </c>
      <c r="D236">
        <v>9.9000003020963209E+37</v>
      </c>
      <c r="E236">
        <v>1.6773999900000001</v>
      </c>
      <c r="F236">
        <v>529.77398682</v>
      </c>
      <c r="G236">
        <v>1.64709997</v>
      </c>
      <c r="H236">
        <v>9.9000003020963209E+37</v>
      </c>
      <c r="J236" s="2">
        <f>TREND(Calibration!$A$2:$A$4,Calibration!$B$2:$B$4,C236)</f>
        <v>412.51494888122426</v>
      </c>
      <c r="K236" s="2">
        <f>TREND(Calibration!$A$2:$A$4,Calibration!$C$2:$C$4,E236)</f>
        <v>658.89091675710472</v>
      </c>
      <c r="L236" s="2">
        <f>TREND(Calibration!$A$2:$A$4,Calibration!$D$2:$D$4,G236)</f>
        <v>637.9673212289822</v>
      </c>
    </row>
    <row r="237" spans="1:12" x14ac:dyDescent="0.25">
      <c r="A237">
        <v>1173262</v>
      </c>
      <c r="B237">
        <v>14.35400009</v>
      </c>
      <c r="C237">
        <v>0.64749997999999997</v>
      </c>
      <c r="D237">
        <v>9.9000003020963209E+37</v>
      </c>
      <c r="E237">
        <v>1.64170003</v>
      </c>
      <c r="F237">
        <v>198.12899780000001</v>
      </c>
      <c r="G237">
        <v>1.6454999400000001</v>
      </c>
      <c r="H237">
        <v>9.9000003020963209E+37</v>
      </c>
      <c r="J237" s="2">
        <f>TREND(Calibration!$A$2:$A$4,Calibration!$B$2:$B$4,C237)</f>
        <v>413.8643708341512</v>
      </c>
      <c r="K237" s="2">
        <f>TREND(Calibration!$A$2:$A$4,Calibration!$C$2:$C$4,E237)</f>
        <v>644.4472296357776</v>
      </c>
      <c r="L237" s="2">
        <f>TREND(Calibration!$A$2:$A$4,Calibration!$D$2:$D$4,G237)</f>
        <v>637.30772652707003</v>
      </c>
    </row>
    <row r="238" spans="1:12" x14ac:dyDescent="0.25">
      <c r="A238">
        <v>1178262</v>
      </c>
      <c r="B238">
        <v>14.305999760000001</v>
      </c>
      <c r="C238">
        <v>0.64700000999999996</v>
      </c>
      <c r="D238">
        <v>1057.04296875</v>
      </c>
      <c r="E238">
        <v>1.6800999599999999</v>
      </c>
      <c r="F238">
        <v>442.00201415999999</v>
      </c>
      <c r="G238">
        <v>1.64660001</v>
      </c>
      <c r="H238">
        <v>9.9000003020963209E+37</v>
      </c>
      <c r="J238" s="2">
        <f>TREND(Calibration!$A$2:$A$4,Calibration!$B$2:$B$4,C238)</f>
        <v>413.5577038218172</v>
      </c>
      <c r="K238" s="2">
        <f>TREND(Calibration!$A$2:$A$4,Calibration!$C$2:$C$4,E238)</f>
        <v>659.98328554174668</v>
      </c>
      <c r="L238" s="2">
        <f>TREND(Calibration!$A$2:$A$4,Calibration!$D$2:$D$4,G238)</f>
        <v>637.76121823893322</v>
      </c>
    </row>
    <row r="239" spans="1:12" x14ac:dyDescent="0.25">
      <c r="A239">
        <v>1183262</v>
      </c>
      <c r="B239">
        <v>14.274000170000001</v>
      </c>
      <c r="C239">
        <v>0.64639997000000005</v>
      </c>
      <c r="D239">
        <v>990.42700194999998</v>
      </c>
      <c r="E239">
        <v>1.59739995</v>
      </c>
      <c r="F239">
        <v>429.22000121999997</v>
      </c>
      <c r="G239">
        <v>1.6487000000000001</v>
      </c>
      <c r="H239">
        <v>9.9000003020963209E+37</v>
      </c>
      <c r="J239" s="2">
        <f>TREND(Calibration!$A$2:$A$4,Calibration!$B$2:$B$4,C239)</f>
        <v>413.18965679083362</v>
      </c>
      <c r="K239" s="2">
        <f>TREND(Calibration!$A$2:$A$4,Calibration!$C$2:$C$4,E239)</f>
        <v>626.52405843419194</v>
      </c>
      <c r="L239" s="2">
        <f>TREND(Calibration!$A$2:$A$4,Calibration!$D$2:$D$4,G239)</f>
        <v>638.62691593089448</v>
      </c>
    </row>
    <row r="240" spans="1:12" x14ac:dyDescent="0.25">
      <c r="A240">
        <v>1188263</v>
      </c>
      <c r="B240">
        <v>14.32800007</v>
      </c>
      <c r="C240">
        <v>0.64800000000000002</v>
      </c>
      <c r="D240">
        <v>415.30200194999998</v>
      </c>
      <c r="E240">
        <v>1.6174000500000001</v>
      </c>
      <c r="F240">
        <v>9.9000003020963209E+37</v>
      </c>
      <c r="G240">
        <v>1.6400999999999999</v>
      </c>
      <c r="H240">
        <v>1369.19299316</v>
      </c>
      <c r="J240" s="2">
        <f>TREND(Calibration!$A$2:$A$4,Calibration!$B$2:$B$4,C240)</f>
        <v>414.17106851502655</v>
      </c>
      <c r="K240" s="2">
        <f>TREND(Calibration!$A$2:$A$4,Calibration!$C$2:$C$4,E240)</f>
        <v>634.61580942761759</v>
      </c>
      <c r="L240" s="2">
        <f>TREND(Calibration!$A$2:$A$4,Calibration!$D$2:$D$4,G240)</f>
        <v>635.08166088164842</v>
      </c>
    </row>
    <row r="241" spans="1:12" x14ac:dyDescent="0.25">
      <c r="A241">
        <v>1193262</v>
      </c>
      <c r="B241">
        <v>14.350999829999999</v>
      </c>
      <c r="C241">
        <v>0.64319998</v>
      </c>
      <c r="D241">
        <v>1070.8719482399999</v>
      </c>
      <c r="E241">
        <v>1.5661</v>
      </c>
      <c r="F241">
        <v>1172.02502441</v>
      </c>
      <c r="G241">
        <v>1.6487000000000001</v>
      </c>
      <c r="H241">
        <v>9.9000003020963209E+37</v>
      </c>
      <c r="J241" s="2">
        <f>TREND(Calibration!$A$2:$A$4,Calibration!$B$2:$B$4,C241)</f>
        <v>411.2268762784056</v>
      </c>
      <c r="K241" s="2">
        <f>TREND(Calibration!$A$2:$A$4,Calibration!$C$2:$C$4,E241)</f>
        <v>613.86055167639211</v>
      </c>
      <c r="L241" s="2">
        <f>TREND(Calibration!$A$2:$A$4,Calibration!$D$2:$D$4,G241)</f>
        <v>638.62691593089448</v>
      </c>
    </row>
    <row r="242" spans="1:12" x14ac:dyDescent="0.25">
      <c r="A242">
        <v>1198262</v>
      </c>
      <c r="B242">
        <v>14.39599991</v>
      </c>
      <c r="C242">
        <v>0.64259999999999995</v>
      </c>
      <c r="D242">
        <v>557.00598145000004</v>
      </c>
      <c r="E242">
        <v>1.5656000400000001</v>
      </c>
      <c r="F242">
        <v>9.9000003020963209E+37</v>
      </c>
      <c r="G242">
        <v>1.6612000499999999</v>
      </c>
      <c r="H242">
        <v>1200.9439697299999</v>
      </c>
      <c r="J242" s="2">
        <f>TREND(Calibration!$A$2:$A$4,Calibration!$B$2:$B$4,C242)</f>
        <v>410.85886604967158</v>
      </c>
      <c r="K242" s="2">
        <f>TREND(Calibration!$A$2:$A$4,Calibration!$C$2:$C$4,E242)</f>
        <v>613.65827509644146</v>
      </c>
      <c r="L242" s="2">
        <f>TREND(Calibration!$A$2:$A$4,Calibration!$D$2:$D$4,G242)</f>
        <v>643.77992353302545</v>
      </c>
    </row>
    <row r="243" spans="1:12" x14ac:dyDescent="0.25">
      <c r="A243">
        <v>1203263</v>
      </c>
      <c r="B243">
        <v>14.402999879999999</v>
      </c>
      <c r="C243">
        <v>0.64259999999999995</v>
      </c>
      <c r="D243">
        <v>297.23498534999999</v>
      </c>
      <c r="E243">
        <v>1.5785000300000001</v>
      </c>
      <c r="F243">
        <v>9.9000003020963209E+37</v>
      </c>
      <c r="G243">
        <v>1.6578999800000001</v>
      </c>
      <c r="H243">
        <v>9.9000003020963209E+37</v>
      </c>
      <c r="J243" s="2">
        <f>TREND(Calibration!$A$2:$A$4,Calibration!$B$2:$B$4,C243)</f>
        <v>410.85886604967158</v>
      </c>
      <c r="K243" s="2">
        <f>TREND(Calibration!$A$2:$A$4,Calibration!$C$2:$C$4,E243)</f>
        <v>618.87742434557913</v>
      </c>
      <c r="L243" s="2">
        <f>TREND(Calibration!$A$2:$A$4,Calibration!$D$2:$D$4,G243)</f>
        <v>642.41950611088998</v>
      </c>
    </row>
    <row r="244" spans="1:12" x14ac:dyDescent="0.25">
      <c r="A244">
        <v>1208262</v>
      </c>
      <c r="B244">
        <v>14.38700008</v>
      </c>
      <c r="C244">
        <v>0.64099996999999997</v>
      </c>
      <c r="D244">
        <v>369.46200562000001</v>
      </c>
      <c r="E244">
        <v>1.53429997</v>
      </c>
      <c r="F244">
        <v>9.9000003020963209E+37</v>
      </c>
      <c r="G244">
        <v>1.6482000400000001</v>
      </c>
      <c r="H244">
        <v>1030.6159668</v>
      </c>
      <c r="J244" s="2">
        <f>TREND(Calibration!$A$2:$A$4,Calibration!$B$2:$B$4,C244)</f>
        <v>409.87745432547865</v>
      </c>
      <c r="K244" s="2">
        <f>TREND(Calibration!$A$2:$A$4,Calibration!$C$2:$C$4,E244)</f>
        <v>600.99471978837835</v>
      </c>
      <c r="L244" s="2">
        <f>TREND(Calibration!$A$2:$A$4,Calibration!$D$2:$D$4,G244)</f>
        <v>638.42081294084551</v>
      </c>
    </row>
    <row r="245" spans="1:12" x14ac:dyDescent="0.25">
      <c r="A245">
        <v>1213262</v>
      </c>
      <c r="B245">
        <v>14.373999599999999</v>
      </c>
      <c r="C245">
        <v>0.64370000000000005</v>
      </c>
      <c r="D245">
        <v>483.15899658000001</v>
      </c>
      <c r="E245">
        <v>1.5181000200000001</v>
      </c>
      <c r="F245">
        <v>9.9000003020963209E+37</v>
      </c>
      <c r="G245">
        <v>1.6504000400000001</v>
      </c>
      <c r="H245">
        <v>9.9000003020963209E+37</v>
      </c>
      <c r="J245" s="2">
        <f>TREND(Calibration!$A$2:$A$4,Calibration!$B$2:$B$4,C245)</f>
        <v>411.53357395928094</v>
      </c>
      <c r="K245" s="2">
        <f>TREND(Calibration!$A$2:$A$4,Calibration!$C$2:$C$4,E245)</f>
        <v>594.44045448440772</v>
      </c>
      <c r="L245" s="2">
        <f>TREND(Calibration!$A$2:$A$4,Calibration!$D$2:$D$4,G245)</f>
        <v>639.32773865111767</v>
      </c>
    </row>
    <row r="246" spans="1:12" x14ac:dyDescent="0.25">
      <c r="A246">
        <v>1218262</v>
      </c>
      <c r="B246">
        <v>14.335000040000001</v>
      </c>
      <c r="C246">
        <v>0.64700000999999996</v>
      </c>
      <c r="D246">
        <v>582.34698486000002</v>
      </c>
      <c r="E246">
        <v>1.6266000300000001</v>
      </c>
      <c r="F246">
        <v>9.9000003020963209E+37</v>
      </c>
      <c r="G246">
        <v>1.65470004</v>
      </c>
      <c r="H246">
        <v>1148.6450195299999</v>
      </c>
      <c r="J246" s="2">
        <f>TREND(Calibration!$A$2:$A$4,Calibration!$B$2:$B$4,C246)</f>
        <v>413.5577038218172</v>
      </c>
      <c r="K246" s="2">
        <f>TREND(Calibration!$A$2:$A$4,Calibration!$C$2:$C$4,E246)</f>
        <v>638.3379881819485</v>
      </c>
      <c r="L246" s="2">
        <f>TREND(Calibration!$A$2:$A$4,Calibration!$D$2:$D$4,G246)</f>
        <v>641.10036617574065</v>
      </c>
    </row>
    <row r="247" spans="1:12" x14ac:dyDescent="0.25">
      <c r="A247">
        <v>1223261</v>
      </c>
      <c r="B247">
        <v>14.24400043</v>
      </c>
      <c r="C247">
        <v>0.65289998000000005</v>
      </c>
      <c r="D247">
        <v>688.15997314000003</v>
      </c>
      <c r="E247">
        <v>1.61530006</v>
      </c>
      <c r="F247">
        <v>9.9000003020963209E+37</v>
      </c>
      <c r="G247">
        <v>1.6535999800000001</v>
      </c>
      <c r="H247">
        <v>9.9000003020963209E+37</v>
      </c>
      <c r="J247" s="2">
        <f>TREND(Calibration!$A$2:$A$4,Calibration!$B$2:$B$4,C247)</f>
        <v>417.17657329950623</v>
      </c>
      <c r="K247" s="2">
        <f>TREND(Calibration!$A$2:$A$4,Calibration!$C$2:$C$4,E247)</f>
        <v>633.76618386731116</v>
      </c>
      <c r="L247" s="2">
        <f>TREND(Calibration!$A$2:$A$4,Calibration!$D$2:$D$4,G247)</f>
        <v>640.64687858626701</v>
      </c>
    </row>
    <row r="248" spans="1:12" x14ac:dyDescent="0.25">
      <c r="A248">
        <v>1228263</v>
      </c>
      <c r="B248">
        <v>14.17399979</v>
      </c>
      <c r="C248">
        <v>0.64910000999999995</v>
      </c>
      <c r="D248">
        <v>952.21801758000004</v>
      </c>
      <c r="E248">
        <v>1.5120999799999999</v>
      </c>
      <c r="F248">
        <v>9.9000003020963209E+37</v>
      </c>
      <c r="G248">
        <v>1.64170003</v>
      </c>
      <c r="H248">
        <v>1271.4050293</v>
      </c>
      <c r="J248" s="2">
        <f>TREND(Calibration!$A$2:$A$4,Calibration!$B$2:$B$4,C248)</f>
        <v>414.84578255834413</v>
      </c>
      <c r="K248" s="2">
        <f>TREND(Calibration!$A$2:$A$4,Calibration!$C$2:$C$4,E248)</f>
        <v>592.01292514052466</v>
      </c>
      <c r="L248" s="2">
        <f>TREND(Calibration!$A$2:$A$4,Calibration!$D$2:$D$4,G248)</f>
        <v>635.7412555835607</v>
      </c>
    </row>
    <row r="249" spans="1:12" x14ac:dyDescent="0.25">
      <c r="A249">
        <v>1233276</v>
      </c>
      <c r="B249">
        <v>14.17300034</v>
      </c>
      <c r="C249">
        <v>0.65069997000000002</v>
      </c>
      <c r="D249">
        <v>1205.2719726600001</v>
      </c>
      <c r="E249">
        <v>1.50940001</v>
      </c>
      <c r="F249">
        <v>9.9000003020963209E+37</v>
      </c>
      <c r="G249">
        <v>1.625</v>
      </c>
      <c r="H249">
        <v>9.9000003020963209E+37</v>
      </c>
      <c r="J249" s="2">
        <f>TREND(Calibration!$A$2:$A$4,Calibration!$B$2:$B$4,C249)</f>
        <v>415.82715134657923</v>
      </c>
      <c r="K249" s="2">
        <f>TREND(Calibration!$A$2:$A$4,Calibration!$C$2:$C$4,E249)</f>
        <v>590.9205563558827</v>
      </c>
      <c r="L249" s="2">
        <f>TREND(Calibration!$A$2:$A$4,Calibration!$D$2:$D$4,G249)</f>
        <v>628.85685259750733</v>
      </c>
    </row>
    <row r="250" spans="1:12" x14ac:dyDescent="0.25">
      <c r="A250">
        <v>1238263</v>
      </c>
      <c r="B250">
        <v>14.19200039</v>
      </c>
      <c r="C250">
        <v>0.65130001000000004</v>
      </c>
      <c r="D250">
        <v>1050.79394531</v>
      </c>
      <c r="E250">
        <v>1.49810004</v>
      </c>
      <c r="F250">
        <v>9.9000003020963209E+37</v>
      </c>
      <c r="G250">
        <v>1.6223000299999999</v>
      </c>
      <c r="H250">
        <v>9.9000003020963209E+37</v>
      </c>
      <c r="J250" s="2">
        <f>TREND(Calibration!$A$2:$A$4,Calibration!$B$2:$B$4,C250)</f>
        <v>416.19519837756286</v>
      </c>
      <c r="K250" s="2">
        <f>TREND(Calibration!$A$2:$A$4,Calibration!$C$2:$C$4,E250)</f>
        <v>586.34875204124523</v>
      </c>
      <c r="L250" s="2">
        <f>TREND(Calibration!$A$2:$A$4,Calibration!$D$2:$D$4,G250)</f>
        <v>627.74381977479652</v>
      </c>
    </row>
    <row r="251" spans="1:12" x14ac:dyDescent="0.25">
      <c r="A251">
        <v>1243262</v>
      </c>
      <c r="B251">
        <v>14.20199966</v>
      </c>
      <c r="C251">
        <v>0.65020001000000005</v>
      </c>
      <c r="D251">
        <v>1116.1629638700001</v>
      </c>
      <c r="E251">
        <v>1.5822999499999999</v>
      </c>
      <c r="F251">
        <v>9.9000003020963209E+37</v>
      </c>
      <c r="G251">
        <v>1.6492999800000001</v>
      </c>
      <c r="H251">
        <v>1238.1030273399999</v>
      </c>
      <c r="J251" s="2">
        <f>TREND(Calibration!$A$2:$A$4,Calibration!$B$2:$B$4,C251)</f>
        <v>415.52049046795355</v>
      </c>
      <c r="K251" s="2">
        <f>TREND(Calibration!$A$2:$A$4,Calibration!$C$2:$C$4,E251)</f>
        <v>620.41481698036284</v>
      </c>
      <c r="L251" s="2">
        <f>TREND(Calibration!$A$2:$A$4,Calibration!$D$2:$D$4,G251)</f>
        <v>638.87425106164403</v>
      </c>
    </row>
    <row r="252" spans="1:12" x14ac:dyDescent="0.25">
      <c r="A252">
        <v>1248275</v>
      </c>
      <c r="B252">
        <v>14.23799992</v>
      </c>
      <c r="C252">
        <v>0.63940001000000002</v>
      </c>
      <c r="D252">
        <v>9.9000003020963209E+37</v>
      </c>
      <c r="E252">
        <v>1.6276999700000001</v>
      </c>
      <c r="F252">
        <v>1359.30200195</v>
      </c>
      <c r="G252">
        <v>1.66009998</v>
      </c>
      <c r="H252">
        <v>9.9000003020963209E+37</v>
      </c>
      <c r="J252" s="2">
        <f>TREND(Calibration!$A$2:$A$4,Calibration!$B$2:$B$4,C252)</f>
        <v>408.89608553724361</v>
      </c>
      <c r="K252" s="2">
        <f>TREND(Calibration!$A$2:$A$4,Calibration!$C$2:$C$4,E252)</f>
        <v>638.78300798623502</v>
      </c>
      <c r="L252" s="2">
        <f>TREND(Calibration!$A$2:$A$4,Calibration!$D$2:$D$4,G252)</f>
        <v>643.32643182116215</v>
      </c>
    </row>
    <row r="253" spans="1:12" x14ac:dyDescent="0.25">
      <c r="A253">
        <v>1253262</v>
      </c>
      <c r="B253">
        <v>14.27999973</v>
      </c>
      <c r="C253">
        <v>0.64319998</v>
      </c>
      <c r="D253">
        <v>1276.0920410199999</v>
      </c>
      <c r="E253">
        <v>1.80480003</v>
      </c>
      <c r="F253">
        <v>1105.02502441</v>
      </c>
      <c r="G253">
        <v>1.66929996</v>
      </c>
      <c r="H253">
        <v>9.9000003020963209E+37</v>
      </c>
      <c r="J253" s="2">
        <f>TREND(Calibration!$A$2:$A$4,Calibration!$B$2:$B$4,C253)</f>
        <v>411.2268762784056</v>
      </c>
      <c r="K253" s="2">
        <f>TREND(Calibration!$A$2:$A$4,Calibration!$C$2:$C$4,E253)</f>
        <v>710.43512904766624</v>
      </c>
      <c r="L253" s="2">
        <f>TREND(Calibration!$A$2:$A$4,Calibration!$D$2:$D$4,G253)</f>
        <v>647.11902200115776</v>
      </c>
    </row>
    <row r="254" spans="1:12" x14ac:dyDescent="0.25">
      <c r="A254">
        <v>1258262</v>
      </c>
      <c r="B254">
        <v>14.303000450000001</v>
      </c>
      <c r="C254">
        <v>0.63889998000000003</v>
      </c>
      <c r="D254">
        <v>1280.7149658200001</v>
      </c>
      <c r="E254">
        <v>1.71790004</v>
      </c>
      <c r="F254">
        <v>779.83697510000002</v>
      </c>
      <c r="G254">
        <v>1.6552</v>
      </c>
      <c r="H254">
        <v>9.9000003020963209E+37</v>
      </c>
      <c r="J254" s="2">
        <f>TREND(Calibration!$A$2:$A$4,Calibration!$B$2:$B$4,C254)</f>
        <v>408.58938172265999</v>
      </c>
      <c r="K254" s="2">
        <f>TREND(Calibration!$A$2:$A$4,Calibration!$C$2:$C$4,E254)</f>
        <v>675.27665081949863</v>
      </c>
      <c r="L254" s="2">
        <f>TREND(Calibration!$A$2:$A$4,Calibration!$D$2:$D$4,G254)</f>
        <v>641.30646916578962</v>
      </c>
    </row>
    <row r="255" spans="1:12" x14ac:dyDescent="0.25">
      <c r="A255">
        <v>1263261</v>
      </c>
      <c r="B255">
        <v>14.277000429999999</v>
      </c>
      <c r="C255">
        <v>0.63400000000000001</v>
      </c>
      <c r="D255">
        <v>9.9000003020963209E+37</v>
      </c>
      <c r="E255">
        <v>1.7513999899999999</v>
      </c>
      <c r="F255">
        <v>630.02801513999998</v>
      </c>
      <c r="G255">
        <v>1.6578999800000001</v>
      </c>
      <c r="H255">
        <v>9.9000003020963209E+37</v>
      </c>
      <c r="J255" s="2">
        <f>TREND(Calibration!$A$2:$A$4,Calibration!$B$2:$B$4,C255)</f>
        <v>405.58387693818037</v>
      </c>
      <c r="K255" s="2">
        <f>TREND(Calibration!$A$2:$A$4,Calibration!$C$2:$C$4,E255)</f>
        <v>688.83024573613443</v>
      </c>
      <c r="L255" s="2">
        <f>TREND(Calibration!$A$2:$A$4,Calibration!$D$2:$D$4,G255)</f>
        <v>642.41950611088998</v>
      </c>
    </row>
    <row r="256" spans="1:12" x14ac:dyDescent="0.25">
      <c r="A256">
        <v>1268262</v>
      </c>
      <c r="B256">
        <v>14.305999760000001</v>
      </c>
      <c r="C256">
        <v>0.63669997</v>
      </c>
      <c r="D256">
        <v>1260.8540039100001</v>
      </c>
      <c r="E256">
        <v>1.71249998</v>
      </c>
      <c r="F256">
        <v>943.68798828000001</v>
      </c>
      <c r="G256">
        <v>1.65310001</v>
      </c>
      <c r="H256">
        <v>1139.2869873</v>
      </c>
      <c r="J256" s="2">
        <f>TREND(Calibration!$A$2:$A$4,Calibration!$B$2:$B$4,C256)</f>
        <v>407.23995976973305</v>
      </c>
      <c r="K256" s="2">
        <f>TREND(Calibration!$A$2:$A$4,Calibration!$C$2:$C$4,E256)</f>
        <v>673.09186469995143</v>
      </c>
      <c r="L256" s="2">
        <f>TREND(Calibration!$A$2:$A$4,Calibration!$D$2:$D$4,G256)</f>
        <v>640.44077147382848</v>
      </c>
    </row>
    <row r="257" spans="1:12" x14ac:dyDescent="0.25">
      <c r="A257">
        <v>1273262</v>
      </c>
      <c r="B257">
        <v>14.277000429999999</v>
      </c>
      <c r="C257">
        <v>0.63990002999999995</v>
      </c>
      <c r="D257">
        <v>1140.75097656</v>
      </c>
      <c r="E257">
        <v>1.6050000200000001</v>
      </c>
      <c r="F257">
        <v>897.15899658000001</v>
      </c>
      <c r="G257">
        <v>1.6574000099999999</v>
      </c>
      <c r="H257">
        <v>1352.4079589800001</v>
      </c>
      <c r="J257" s="2">
        <f>TREND(Calibration!$A$2:$A$4,Calibration!$B$2:$B$4,C257)</f>
        <v>409.2027832181189</v>
      </c>
      <c r="K257" s="2">
        <f>TREND(Calibration!$A$2:$A$4,Calibration!$C$2:$C$4,E257)</f>
        <v>629.59893675843057</v>
      </c>
      <c r="L257" s="2">
        <f>TREND(Calibration!$A$2:$A$4,Calibration!$D$2:$D$4,G257)</f>
        <v>642.21339899845134</v>
      </c>
    </row>
    <row r="258" spans="1:12" x14ac:dyDescent="0.25">
      <c r="A258">
        <v>1278262</v>
      </c>
      <c r="B258">
        <v>14.23799992</v>
      </c>
      <c r="C258">
        <v>0.63829999999999998</v>
      </c>
      <c r="D258">
        <v>9.9000003020963209E+37</v>
      </c>
      <c r="E258">
        <v>1.68599999</v>
      </c>
      <c r="F258">
        <v>149.44500732</v>
      </c>
      <c r="G258">
        <v>1.64769995</v>
      </c>
      <c r="H258">
        <v>9.9000003020963209E+37</v>
      </c>
      <c r="J258" s="2">
        <f>TREND(Calibration!$A$2:$A$4,Calibration!$B$2:$B$4,C258)</f>
        <v>408.22137149392597</v>
      </c>
      <c r="K258" s="2">
        <f>TREND(Calibration!$A$2:$A$4,Calibration!$C$2:$C$4,E258)</f>
        <v>662.37035228709999</v>
      </c>
      <c r="L258" s="2">
        <f>TREND(Calibration!$A$2:$A$4,Calibration!$D$2:$D$4,G258)</f>
        <v>638.21465635973186</v>
      </c>
    </row>
    <row r="259" spans="1:12" x14ac:dyDescent="0.25">
      <c r="A259">
        <v>1283263</v>
      </c>
      <c r="B259">
        <v>14.27999973</v>
      </c>
      <c r="C259">
        <v>0.63719999999999999</v>
      </c>
      <c r="D259">
        <v>747.90301513999998</v>
      </c>
      <c r="E259">
        <v>1.61689997</v>
      </c>
      <c r="F259">
        <v>1064.6760253899999</v>
      </c>
      <c r="G259">
        <v>1.6309000300000001</v>
      </c>
      <c r="H259">
        <v>1159.56799316</v>
      </c>
      <c r="J259" s="2">
        <f>TREND(Calibration!$A$2:$A$4,Calibration!$B$2:$B$4,C259)</f>
        <v>407.5466635843166</v>
      </c>
      <c r="K259" s="2">
        <f>TREND(Calibration!$A$2:$A$4,Calibration!$C$2:$C$4,E259)</f>
        <v>634.41348429740356</v>
      </c>
      <c r="L259" s="2">
        <f>TREND(Calibration!$A$2:$A$4,Calibration!$D$2:$D$4,G259)</f>
        <v>631.28907482404247</v>
      </c>
    </row>
    <row r="260" spans="1:12" x14ac:dyDescent="0.25">
      <c r="A260">
        <v>1288262</v>
      </c>
      <c r="B260">
        <v>14.277000429999999</v>
      </c>
      <c r="C260">
        <v>0.64160001</v>
      </c>
      <c r="D260">
        <v>846.84100341999999</v>
      </c>
      <c r="E260">
        <v>1.63039994</v>
      </c>
      <c r="F260">
        <v>1117.4790039100001</v>
      </c>
      <c r="G260">
        <v>1.6454999400000001</v>
      </c>
      <c r="H260">
        <v>1195.59802246</v>
      </c>
      <c r="J260" s="2">
        <f>TREND(Calibration!$A$2:$A$4,Calibration!$B$2:$B$4,C260)</f>
        <v>410.24550135646228</v>
      </c>
      <c r="K260" s="2">
        <f>TREND(Calibration!$A$2:$A$4,Calibration!$C$2:$C$4,E260)</f>
        <v>639.87537677087698</v>
      </c>
      <c r="L260" s="2">
        <f>TREND(Calibration!$A$2:$A$4,Calibration!$D$2:$D$4,G260)</f>
        <v>637.30772652707003</v>
      </c>
    </row>
    <row r="261" spans="1:12" x14ac:dyDescent="0.25">
      <c r="A261">
        <v>1293261</v>
      </c>
      <c r="B261">
        <v>14.319000239999999</v>
      </c>
      <c r="C261">
        <v>0.64050001000000001</v>
      </c>
      <c r="D261">
        <v>955.125</v>
      </c>
      <c r="E261">
        <v>1.6017999599999999</v>
      </c>
      <c r="F261">
        <v>1213.04003906</v>
      </c>
      <c r="G261">
        <v>1.6482000400000001</v>
      </c>
      <c r="H261">
        <v>9.9000003020963209E+37</v>
      </c>
      <c r="J261" s="2">
        <f>TREND(Calibration!$A$2:$A$4,Calibration!$B$2:$B$4,C261)</f>
        <v>409.57079344685292</v>
      </c>
      <c r="K261" s="2">
        <f>TREND(Calibration!$A$2:$A$4,Calibration!$C$2:$C$4,E261)</f>
        <v>628.30423879771922</v>
      </c>
      <c r="L261" s="2">
        <f>TREND(Calibration!$A$2:$A$4,Calibration!$D$2:$D$4,G261)</f>
        <v>638.42081294084551</v>
      </c>
    </row>
    <row r="262" spans="1:12" x14ac:dyDescent="0.25">
      <c r="A262">
        <v>1298263</v>
      </c>
      <c r="B262">
        <v>14.338999749999999</v>
      </c>
      <c r="C262">
        <v>0.63620001000000004</v>
      </c>
      <c r="D262">
        <v>9.9000003020963209E+37</v>
      </c>
      <c r="E262">
        <v>1.5028999999999999</v>
      </c>
      <c r="F262">
        <v>815.48797606999995</v>
      </c>
      <c r="G262">
        <v>1.6444000000000001</v>
      </c>
      <c r="H262">
        <v>9.9000003020963209E+37</v>
      </c>
      <c r="J262" s="2">
        <f>TREND(Calibration!$A$2:$A$4,Calibration!$B$2:$B$4,C262)</f>
        <v>406.93329889110737</v>
      </c>
      <c r="K262" s="2">
        <f>TREND(Calibration!$A$2:$A$4,Calibration!$C$2:$C$4,E262)</f>
        <v>588.29074638619363</v>
      </c>
      <c r="L262" s="2">
        <f>TREND(Calibration!$A$2:$A$4,Calibration!$D$2:$D$4,G262)</f>
        <v>636.85428840627151</v>
      </c>
    </row>
    <row r="263" spans="1:12" x14ac:dyDescent="0.25">
      <c r="A263">
        <v>1303262</v>
      </c>
      <c r="B263">
        <v>14.39000034</v>
      </c>
      <c r="C263">
        <v>0.63719999999999999</v>
      </c>
      <c r="D263">
        <v>764.94500731999995</v>
      </c>
      <c r="E263">
        <v>1.63250005</v>
      </c>
      <c r="F263">
        <v>9.9000003020963209E+37</v>
      </c>
      <c r="G263">
        <v>1.63469994</v>
      </c>
      <c r="H263">
        <v>9.9000003020963209E+37</v>
      </c>
      <c r="J263" s="2">
        <f>TREND(Calibration!$A$2:$A$4,Calibration!$B$2:$B$4,C263)</f>
        <v>407.5466635843166</v>
      </c>
      <c r="K263" s="2">
        <f>TREND(Calibration!$A$2:$A$4,Calibration!$C$2:$C$4,E263)</f>
        <v>640.72505088144658</v>
      </c>
      <c r="L263" s="2">
        <f>TREND(Calibration!$A$2:$A$4,Calibration!$D$2:$D$4,G263)</f>
        <v>632.8555457675518</v>
      </c>
    </row>
    <row r="264" spans="1:12" x14ac:dyDescent="0.25">
      <c r="A264">
        <v>1308261</v>
      </c>
      <c r="B264">
        <v>14.34200001</v>
      </c>
      <c r="C264">
        <v>0.64099996999999997</v>
      </c>
      <c r="D264">
        <v>1081.97497559</v>
      </c>
      <c r="E264">
        <v>1.64279997</v>
      </c>
      <c r="F264">
        <v>1071.1989746100001</v>
      </c>
      <c r="G264">
        <v>1.6088000499999999</v>
      </c>
      <c r="H264">
        <v>9.9000003020963209E+37</v>
      </c>
      <c r="J264" s="2">
        <f>TREND(Calibration!$A$2:$A$4,Calibration!$B$2:$B$4,C264)</f>
        <v>409.87745432547865</v>
      </c>
      <c r="K264" s="2">
        <f>TREND(Calibration!$A$2:$A$4,Calibration!$C$2:$C$4,E264)</f>
        <v>644.89224944006401</v>
      </c>
      <c r="L264" s="2">
        <f>TREND(Calibration!$A$2:$A$4,Calibration!$D$2:$D$4,G264)</f>
        <v>622.17860207017804</v>
      </c>
    </row>
    <row r="265" spans="1:12" x14ac:dyDescent="0.25">
      <c r="A265">
        <v>1313263</v>
      </c>
      <c r="B265">
        <v>14.34500027</v>
      </c>
      <c r="C265">
        <v>0.64639997000000005</v>
      </c>
      <c r="D265">
        <v>645.97302246000004</v>
      </c>
      <c r="E265">
        <v>1.68920004</v>
      </c>
      <c r="F265">
        <v>9.9000003020963209E+37</v>
      </c>
      <c r="G265">
        <v>1.6011999800000001</v>
      </c>
      <c r="H265">
        <v>839.59497069999998</v>
      </c>
      <c r="J265" s="2">
        <f>TREND(Calibration!$A$2:$A$4,Calibration!$B$2:$B$4,C265)</f>
        <v>413.18965679083362</v>
      </c>
      <c r="K265" s="2">
        <f>TREND(Calibration!$A$2:$A$4,Calibration!$C$2:$C$4,E265)</f>
        <v>663.66504620195599</v>
      </c>
      <c r="L265" s="2">
        <f>TREND(Calibration!$A$2:$A$4,Calibration!$D$2:$D$4,G265)</f>
        <v>619.0455571234196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14.251000400000001</v>
      </c>
      <c r="C2">
        <v>0.64429997999999999</v>
      </c>
      <c r="D2">
        <v>9.9000003020963209E+37</v>
      </c>
      <c r="E2">
        <v>1.7270000000000001</v>
      </c>
      <c r="F2">
        <v>782.57000731999995</v>
      </c>
      <c r="G2">
        <v>1.62820005</v>
      </c>
      <c r="H2">
        <v>9.9000003020963209E+37</v>
      </c>
      <c r="J2" s="2">
        <f>TREND(Calibration!$A$2:$A$4,Calibration!$B$2:$B$4,C2)</f>
        <v>411.90158418801497</v>
      </c>
      <c r="K2" s="2">
        <f>TREND(Calibration!$A$2:$A$4,Calibration!$C$2:$C$4,E2)</f>
        <v>678.95836292944477</v>
      </c>
      <c r="L2" s="2">
        <f>TREND(Calibration!$A$2:$A$4,Calibration!$D$2:$D$4,G2)</f>
        <v>630.17603787894211</v>
      </c>
      <c r="N2" s="2">
        <f>AVERAGE(J2:J121)</f>
        <v>415.5567725791073</v>
      </c>
    </row>
    <row r="3" spans="1:14" x14ac:dyDescent="0.25">
      <c r="A3">
        <v>5078</v>
      </c>
      <c r="B3">
        <v>14.21500015</v>
      </c>
      <c r="C3">
        <v>0.65179997999999995</v>
      </c>
      <c r="D3">
        <v>304.52700806000001</v>
      </c>
      <c r="E3">
        <v>1.76429999</v>
      </c>
      <c r="F3">
        <v>9.9000003020963209E+37</v>
      </c>
      <c r="G3">
        <v>1.6119999899999999</v>
      </c>
      <c r="H3">
        <v>1197.5389404299999</v>
      </c>
      <c r="J3" s="2">
        <f>TREND(Calibration!$A$2:$A$4,Calibration!$B$2:$B$4,C3)</f>
        <v>416.50186538989681</v>
      </c>
      <c r="K3" s="2">
        <f>TREND(Calibration!$A$2:$A$4,Calibration!$C$2:$C$4,E3)</f>
        <v>694.04939903112756</v>
      </c>
      <c r="L3" s="2">
        <f>TREND(Calibration!$A$2:$A$4,Calibration!$D$2:$D$4,G3)</f>
        <v>623.49774200532727</v>
      </c>
    </row>
    <row r="4" spans="1:14" x14ac:dyDescent="0.25">
      <c r="A4">
        <v>10079</v>
      </c>
      <c r="B4">
        <v>14.17300034</v>
      </c>
      <c r="C4">
        <v>0.65780002000000004</v>
      </c>
      <c r="D4">
        <v>735.04699706999997</v>
      </c>
      <c r="E4">
        <v>1.7287000400000001</v>
      </c>
      <c r="F4">
        <v>9.9000003020963209E+37</v>
      </c>
      <c r="G4">
        <v>1.6103999600000001</v>
      </c>
      <c r="H4">
        <v>1243.1159668</v>
      </c>
      <c r="J4" s="2">
        <f>TREND(Calibration!$A$2:$A$4,Calibration!$B$2:$B$4,C4)</f>
        <v>420.18211488623547</v>
      </c>
      <c r="K4" s="2">
        <f>TREND(Calibration!$A$2:$A$4,Calibration!$C$2:$C$4,E4)</f>
        <v>679.64617450833009</v>
      </c>
      <c r="L4" s="2">
        <f>TREND(Calibration!$A$2:$A$4,Calibration!$D$2:$D$4,G4)</f>
        <v>622.83814730341521</v>
      </c>
    </row>
    <row r="5" spans="1:14" x14ac:dyDescent="0.25">
      <c r="A5">
        <v>15080</v>
      </c>
      <c r="B5">
        <v>14.10900021</v>
      </c>
      <c r="C5">
        <v>0.64800000000000002</v>
      </c>
      <c r="D5">
        <v>634.15698241999996</v>
      </c>
      <c r="E5">
        <v>1.50890005</v>
      </c>
      <c r="F5">
        <v>9.9000003020963209E+37</v>
      </c>
      <c r="G5">
        <v>1.61960006</v>
      </c>
      <c r="H5">
        <v>9.9000003020963209E+37</v>
      </c>
      <c r="J5" s="2">
        <f>TREND(Calibration!$A$2:$A$4,Calibration!$B$2:$B$4,C5)</f>
        <v>414.17106851502655</v>
      </c>
      <c r="K5" s="2">
        <f>TREND(Calibration!$A$2:$A$4,Calibration!$C$2:$C$4,E5)</f>
        <v>590.71827977593193</v>
      </c>
      <c r="L5" s="2">
        <f>TREND(Calibration!$A$2:$A$4,Calibration!$D$2:$D$4,G5)</f>
        <v>626.63078695208583</v>
      </c>
    </row>
    <row r="6" spans="1:14" x14ac:dyDescent="0.25">
      <c r="A6">
        <v>20081</v>
      </c>
      <c r="B6">
        <v>14.14500046</v>
      </c>
      <c r="C6">
        <v>0.64859997999999996</v>
      </c>
      <c r="D6">
        <v>587.34997558999999</v>
      </c>
      <c r="E6">
        <v>1.49269998</v>
      </c>
      <c r="F6">
        <v>9.9000003020963209E+37</v>
      </c>
      <c r="G6">
        <v>1.6492999800000001</v>
      </c>
      <c r="H6">
        <v>950.16302489999998</v>
      </c>
      <c r="J6" s="2">
        <f>TREND(Calibration!$A$2:$A$4,Calibration!$B$2:$B$4,C6)</f>
        <v>414.53907874376057</v>
      </c>
      <c r="K6" s="2">
        <f>TREND(Calibration!$A$2:$A$4,Calibration!$C$2:$C$4,E6)</f>
        <v>584.16396592169804</v>
      </c>
      <c r="L6" s="2">
        <f>TREND(Calibration!$A$2:$A$4,Calibration!$D$2:$D$4,G6)</f>
        <v>638.87425106164403</v>
      </c>
    </row>
    <row r="7" spans="1:14" x14ac:dyDescent="0.25">
      <c r="A7">
        <v>25081</v>
      </c>
      <c r="B7">
        <v>14.17399979</v>
      </c>
      <c r="C7">
        <v>0.64639997000000005</v>
      </c>
      <c r="D7">
        <v>983.11901854999996</v>
      </c>
      <c r="E7">
        <v>1.4878</v>
      </c>
      <c r="F7">
        <v>9.9000003020963209E+37</v>
      </c>
      <c r="G7">
        <v>1.6595</v>
      </c>
      <c r="H7">
        <v>9.9000003020963209E+37</v>
      </c>
      <c r="J7" s="2">
        <f>TREND(Calibration!$A$2:$A$4,Calibration!$B$2:$B$4,C7)</f>
        <v>413.18965679083362</v>
      </c>
      <c r="K7" s="2">
        <f>TREND(Calibration!$A$2:$A$4,Calibration!$C$2:$C$4,E7)</f>
        <v>582.18150493236465</v>
      </c>
      <c r="L7" s="2">
        <f>TREND(Calibration!$A$2:$A$4,Calibration!$D$2:$D$4,G7)</f>
        <v>643.0790966904126</v>
      </c>
    </row>
    <row r="8" spans="1:14" x14ac:dyDescent="0.25">
      <c r="A8">
        <v>30083</v>
      </c>
      <c r="B8">
        <v>14.244999890000001</v>
      </c>
      <c r="C8">
        <v>0.64910000999999995</v>
      </c>
      <c r="D8">
        <v>702.55102538999995</v>
      </c>
      <c r="E8">
        <v>1.49749994</v>
      </c>
      <c r="F8">
        <v>9.9000003020963209E+37</v>
      </c>
      <c r="G8">
        <v>1.6319999700000001</v>
      </c>
      <c r="H8">
        <v>9.9000003020963209E+37</v>
      </c>
      <c r="J8" s="2">
        <f>TREND(Calibration!$A$2:$A$4,Calibration!$B$2:$B$4,C8)</f>
        <v>414.84578255834413</v>
      </c>
      <c r="K8" s="2">
        <f>TREND(Calibration!$A$2:$A$4,Calibration!$C$2:$C$4,E8)</f>
        <v>586.10596026664643</v>
      </c>
      <c r="L8" s="2">
        <f>TREND(Calibration!$A$2:$A$4,Calibration!$D$2:$D$4,G8)</f>
        <v>631.74251294484111</v>
      </c>
    </row>
    <row r="9" spans="1:14" x14ac:dyDescent="0.25">
      <c r="A9">
        <v>35082</v>
      </c>
      <c r="B9">
        <v>14.26399994</v>
      </c>
      <c r="C9">
        <v>0.65670002000000005</v>
      </c>
      <c r="D9">
        <v>616.45501708999996</v>
      </c>
      <c r="E9">
        <v>1.5385999699999999</v>
      </c>
      <c r="F9">
        <v>9.9000003020963209E+37</v>
      </c>
      <c r="G9">
        <v>1.6648999499999999</v>
      </c>
      <c r="H9">
        <v>1261.3289794899999</v>
      </c>
      <c r="J9" s="2">
        <f>TREND(Calibration!$A$2:$A$4,Calibration!$B$2:$B$4,C9)</f>
        <v>419.5074069766261</v>
      </c>
      <c r="K9" s="2">
        <f>TREND(Calibration!$A$2:$A$4,Calibration!$C$2:$C$4,E9)</f>
        <v>602.7344375533761</v>
      </c>
      <c r="L9" s="2">
        <f>TREND(Calibration!$A$2:$A$4,Calibration!$D$2:$D$4,G9)</f>
        <v>645.30516645822365</v>
      </c>
    </row>
    <row r="10" spans="1:14" x14ac:dyDescent="0.25">
      <c r="A10">
        <v>40083</v>
      </c>
      <c r="B10">
        <v>14.23499966</v>
      </c>
      <c r="C10">
        <v>0.65880000999999999</v>
      </c>
      <c r="D10">
        <v>1093.3830566399999</v>
      </c>
      <c r="E10">
        <v>1.5175000400000001</v>
      </c>
      <c r="F10">
        <v>1200.06799316</v>
      </c>
      <c r="G10">
        <v>1.65310001</v>
      </c>
      <c r="H10">
        <v>9.9000003020963209E+37</v>
      </c>
      <c r="J10" s="2">
        <f>TREND(Calibration!$A$2:$A$4,Calibration!$B$2:$B$4,C10)</f>
        <v>420.79547957944476</v>
      </c>
      <c r="K10" s="2">
        <f>TREND(Calibration!$A$2:$A$4,Calibration!$C$2:$C$4,E10)</f>
        <v>594.19771126007208</v>
      </c>
      <c r="L10" s="2">
        <f>TREND(Calibration!$A$2:$A$4,Calibration!$D$2:$D$4,G10)</f>
        <v>640.44077147382848</v>
      </c>
    </row>
    <row r="11" spans="1:14" x14ac:dyDescent="0.25">
      <c r="A11">
        <v>45083</v>
      </c>
      <c r="B11">
        <v>14.21899986</v>
      </c>
      <c r="C11">
        <v>0.66049999000000004</v>
      </c>
      <c r="D11">
        <v>508.72698974999997</v>
      </c>
      <c r="E11">
        <v>1.5283000499999999</v>
      </c>
      <c r="F11">
        <v>9.9000003020963209E+37</v>
      </c>
      <c r="G11">
        <v>1.6557999800000001</v>
      </c>
      <c r="H11">
        <v>9.9000003020963209E+37</v>
      </c>
      <c r="J11" s="2">
        <f>TREND(Calibration!$A$2:$A$4,Calibration!$B$2:$B$4,C11)</f>
        <v>421.83819771778815</v>
      </c>
      <c r="K11" s="2">
        <f>TREND(Calibration!$A$2:$A$4,Calibration!$C$2:$C$4,E11)</f>
        <v>598.56723899475867</v>
      </c>
      <c r="L11" s="2">
        <f>TREND(Calibration!$A$2:$A$4,Calibration!$D$2:$D$4,G11)</f>
        <v>641.55380429653928</v>
      </c>
    </row>
    <row r="12" spans="1:14" x14ac:dyDescent="0.25">
      <c r="A12">
        <v>50084</v>
      </c>
      <c r="B12">
        <v>14.251000400000001</v>
      </c>
      <c r="C12">
        <v>0.66049999000000004</v>
      </c>
      <c r="D12">
        <v>648.94799805000002</v>
      </c>
      <c r="E12">
        <v>1.54449999</v>
      </c>
      <c r="F12">
        <v>9.9000003020963209E+37</v>
      </c>
      <c r="G12">
        <v>1.6612000499999999</v>
      </c>
      <c r="H12">
        <v>9.9000003020963209E+37</v>
      </c>
      <c r="J12" s="2">
        <f>TREND(Calibration!$A$2:$A$4,Calibration!$B$2:$B$4,C12)</f>
        <v>421.83819771778815</v>
      </c>
      <c r="K12" s="2">
        <f>TREND(Calibration!$A$2:$A$4,Calibration!$C$2:$C$4,E12)</f>
        <v>605.12150025287417</v>
      </c>
      <c r="L12" s="2">
        <f>TREND(Calibration!$A$2:$A$4,Calibration!$D$2:$D$4,G12)</f>
        <v>643.77992353302545</v>
      </c>
    </row>
    <row r="13" spans="1:14" x14ac:dyDescent="0.25">
      <c r="A13">
        <v>55084</v>
      </c>
      <c r="B13">
        <v>14.244999890000001</v>
      </c>
      <c r="C13">
        <v>0.66320002</v>
      </c>
      <c r="D13">
        <v>533.03302001999998</v>
      </c>
      <c r="E13">
        <v>1.5348000500000001</v>
      </c>
      <c r="F13">
        <v>1275.2729492200001</v>
      </c>
      <c r="G13">
        <v>1.66869998</v>
      </c>
      <c r="H13">
        <v>9.9000003020963209E+37</v>
      </c>
      <c r="J13" s="2">
        <f>TREND(Calibration!$A$2:$A$4,Calibration!$B$2:$B$4,C13)</f>
        <v>423.49431735159038</v>
      </c>
      <c r="K13" s="2">
        <f>TREND(Calibration!$A$2:$A$4,Calibration!$C$2:$C$4,E13)</f>
        <v>601.19704491859238</v>
      </c>
      <c r="L13" s="2">
        <f>TREND(Calibration!$A$2:$A$4,Calibration!$D$2:$D$4,G13)</f>
        <v>646.8716868704081</v>
      </c>
    </row>
    <row r="14" spans="1:14" x14ac:dyDescent="0.25">
      <c r="A14">
        <v>60085</v>
      </c>
      <c r="B14">
        <v>14.21899986</v>
      </c>
      <c r="C14">
        <v>0.66530001000000005</v>
      </c>
      <c r="D14">
        <v>259.07501221000001</v>
      </c>
      <c r="E14">
        <v>1.49160004</v>
      </c>
      <c r="F14">
        <v>9.9000003020963209E+37</v>
      </c>
      <c r="G14">
        <v>1.6492999800000001</v>
      </c>
      <c r="H14">
        <v>9.9000003020963209E+37</v>
      </c>
      <c r="J14" s="2">
        <f>TREND(Calibration!$A$2:$A$4,Calibration!$B$2:$B$4,C14)</f>
        <v>424.7823899544091</v>
      </c>
      <c r="K14" s="2">
        <f>TREND(Calibration!$A$2:$A$4,Calibration!$C$2:$C$4,E14)</f>
        <v>583.71894611741163</v>
      </c>
      <c r="L14" s="2">
        <f>TREND(Calibration!$A$2:$A$4,Calibration!$D$2:$D$4,G14)</f>
        <v>638.87425106164403</v>
      </c>
    </row>
    <row r="15" spans="1:14" x14ac:dyDescent="0.25">
      <c r="A15">
        <v>65085</v>
      </c>
      <c r="B15">
        <v>14.225999829999999</v>
      </c>
      <c r="C15">
        <v>0.65719998000000002</v>
      </c>
      <c r="D15">
        <v>867.60198975000003</v>
      </c>
      <c r="E15">
        <v>1.4543000500000001</v>
      </c>
      <c r="F15">
        <v>990.02398682</v>
      </c>
      <c r="G15">
        <v>1.65090001</v>
      </c>
      <c r="H15">
        <v>9.9000003020963209E+37</v>
      </c>
      <c r="J15" s="2">
        <f>TREND(Calibration!$A$2:$A$4,Calibration!$B$2:$B$4,C15)</f>
        <v>419.81406785525184</v>
      </c>
      <c r="K15" s="2">
        <f>TREND(Calibration!$A$2:$A$4,Calibration!$C$2:$C$4,E15)</f>
        <v>568.62791001572884</v>
      </c>
      <c r="L15" s="2">
        <f>TREND(Calibration!$A$2:$A$4,Calibration!$D$2:$D$4,G15)</f>
        <v>639.5338457635562</v>
      </c>
    </row>
    <row r="16" spans="1:14" x14ac:dyDescent="0.25">
      <c r="A16">
        <v>70086</v>
      </c>
      <c r="B16">
        <v>14.26399994</v>
      </c>
      <c r="C16">
        <v>0.66259997999999998</v>
      </c>
      <c r="D16">
        <v>521.90899658000001</v>
      </c>
      <c r="E16">
        <v>1.4543000500000001</v>
      </c>
      <c r="F16">
        <v>776.00500488</v>
      </c>
      <c r="G16">
        <v>1.6552</v>
      </c>
      <c r="H16">
        <v>9.9000003020963209E+37</v>
      </c>
      <c r="J16" s="2">
        <f>TREND(Calibration!$A$2:$A$4,Calibration!$B$2:$B$4,C16)</f>
        <v>423.12627032060675</v>
      </c>
      <c r="K16" s="2">
        <f>TREND(Calibration!$A$2:$A$4,Calibration!$C$2:$C$4,E16)</f>
        <v>568.62791001572884</v>
      </c>
      <c r="L16" s="2">
        <f>TREND(Calibration!$A$2:$A$4,Calibration!$D$2:$D$4,G16)</f>
        <v>641.30646916578962</v>
      </c>
    </row>
    <row r="17" spans="1:12" x14ac:dyDescent="0.25">
      <c r="A17">
        <v>75086</v>
      </c>
      <c r="B17">
        <v>14.272000309999999</v>
      </c>
      <c r="C17">
        <v>0.66700000000000004</v>
      </c>
      <c r="D17">
        <v>9.9000003020963209E+37</v>
      </c>
      <c r="E17">
        <v>1.43700004</v>
      </c>
      <c r="F17">
        <v>622.26000977000001</v>
      </c>
      <c r="G17">
        <v>1.66760004</v>
      </c>
      <c r="H17">
        <v>9.9000003020963209E+37</v>
      </c>
      <c r="J17" s="2">
        <f>TREND(Calibration!$A$2:$A$4,Calibration!$B$2:$B$4,C17)</f>
        <v>425.8251142264607</v>
      </c>
      <c r="K17" s="2">
        <f>TREND(Calibration!$A$2:$A$4,Calibration!$C$2:$C$4,E17)</f>
        <v>561.62857635720854</v>
      </c>
      <c r="L17" s="2">
        <f>TREND(Calibration!$A$2:$A$4,Calibration!$D$2:$D$4,G17)</f>
        <v>646.41824874960957</v>
      </c>
    </row>
    <row r="18" spans="1:12" x14ac:dyDescent="0.25">
      <c r="A18">
        <v>80086</v>
      </c>
      <c r="B18">
        <v>14.291000370000001</v>
      </c>
      <c r="C18">
        <v>0.66589999</v>
      </c>
      <c r="D18">
        <v>938.51098633000004</v>
      </c>
      <c r="E18">
        <v>1.44949996</v>
      </c>
      <c r="F18">
        <v>634.625</v>
      </c>
      <c r="G18">
        <v>1.6578999800000001</v>
      </c>
      <c r="H18">
        <v>9.9000003020963209E+37</v>
      </c>
      <c r="J18" s="2">
        <f>TREND(Calibration!$A$2:$A$4,Calibration!$B$2:$B$4,C18)</f>
        <v>425.15040018314306</v>
      </c>
      <c r="K18" s="2">
        <f>TREND(Calibration!$A$2:$A$4,Calibration!$C$2:$C$4,E18)</f>
        <v>566.68586307466194</v>
      </c>
      <c r="L18" s="2">
        <f>TREND(Calibration!$A$2:$A$4,Calibration!$D$2:$D$4,G18)</f>
        <v>642.41950611088998</v>
      </c>
    </row>
    <row r="19" spans="1:12" x14ac:dyDescent="0.25">
      <c r="A19">
        <v>85086</v>
      </c>
      <c r="B19">
        <v>14.329999920000001</v>
      </c>
      <c r="C19">
        <v>0.66369997999999997</v>
      </c>
      <c r="D19">
        <v>994.90002441000001</v>
      </c>
      <c r="E19">
        <v>1.4921</v>
      </c>
      <c r="F19">
        <v>759.95697021000001</v>
      </c>
      <c r="G19">
        <v>1.66009998</v>
      </c>
      <c r="H19">
        <v>9.9000003020963209E+37</v>
      </c>
      <c r="J19" s="2">
        <f>TREND(Calibration!$A$2:$A$4,Calibration!$B$2:$B$4,C19)</f>
        <v>423.80097823021606</v>
      </c>
      <c r="K19" s="2">
        <f>TREND(Calibration!$A$2:$A$4,Calibration!$C$2:$C$4,E19)</f>
        <v>583.92122269736228</v>
      </c>
      <c r="L19" s="2">
        <f>TREND(Calibration!$A$2:$A$4,Calibration!$D$2:$D$4,G19)</f>
        <v>643.32643182116215</v>
      </c>
    </row>
    <row r="20" spans="1:12" x14ac:dyDescent="0.25">
      <c r="A20">
        <v>90086</v>
      </c>
      <c r="B20">
        <v>14.31299973</v>
      </c>
      <c r="C20">
        <v>0.65450001000000002</v>
      </c>
      <c r="D20">
        <v>1113.5469970700001</v>
      </c>
      <c r="E20">
        <v>1.51479995</v>
      </c>
      <c r="F20">
        <v>96.433998110000005</v>
      </c>
      <c r="G20">
        <v>1.6595</v>
      </c>
      <c r="H20">
        <v>9.9000003020963209E+37</v>
      </c>
      <c r="J20" s="2">
        <f>TREND(Calibration!$A$2:$A$4,Calibration!$B$2:$B$4,C20)</f>
        <v>418.15798502369915</v>
      </c>
      <c r="K20" s="2">
        <f>TREND(Calibration!$A$2:$A$4,Calibration!$C$2:$C$4,E20)</f>
        <v>593.10529392516673</v>
      </c>
      <c r="L20" s="2">
        <f>TREND(Calibration!$A$2:$A$4,Calibration!$D$2:$D$4,G20)</f>
        <v>643.0790966904126</v>
      </c>
    </row>
    <row r="21" spans="1:12" x14ac:dyDescent="0.25">
      <c r="A21">
        <v>95087</v>
      </c>
      <c r="B21">
        <v>14.303000450000001</v>
      </c>
      <c r="C21">
        <v>0.65509998999999997</v>
      </c>
      <c r="D21">
        <v>965.98602295000001</v>
      </c>
      <c r="E21">
        <v>1.4921</v>
      </c>
      <c r="F21">
        <v>529.69201659999999</v>
      </c>
      <c r="G21">
        <v>1.6433000600000001</v>
      </c>
      <c r="H21">
        <v>9.9000003020963209E+37</v>
      </c>
      <c r="J21" s="2">
        <f>TREND(Calibration!$A$2:$A$4,Calibration!$B$2:$B$4,C21)</f>
        <v>418.52599525243312</v>
      </c>
      <c r="K21" s="2">
        <f>TREND(Calibration!$A$2:$A$4,Calibration!$C$2:$C$4,E21)</f>
        <v>583.92122269736228</v>
      </c>
      <c r="L21" s="2">
        <f>TREND(Calibration!$A$2:$A$4,Calibration!$D$2:$D$4,G21)</f>
        <v>636.40085028547287</v>
      </c>
    </row>
    <row r="22" spans="1:12" x14ac:dyDescent="0.25">
      <c r="A22">
        <v>100086</v>
      </c>
      <c r="B22">
        <v>14.26500034</v>
      </c>
      <c r="C22">
        <v>0.65560001000000001</v>
      </c>
      <c r="D22">
        <v>8.9169998199999991</v>
      </c>
      <c r="E22">
        <v>1.46619999</v>
      </c>
      <c r="F22">
        <v>1091.10900879</v>
      </c>
      <c r="G22">
        <v>1.6400999999999999</v>
      </c>
      <c r="H22">
        <v>1007.375</v>
      </c>
      <c r="J22" s="2">
        <f>TREND(Calibration!$A$2:$A$4,Calibration!$B$2:$B$4,C22)</f>
        <v>418.83269293330846</v>
      </c>
      <c r="K22" s="2">
        <f>TREND(Calibration!$A$2:$A$4,Calibration!$C$2:$C$4,E22)</f>
        <v>573.4424535088466</v>
      </c>
      <c r="L22" s="2">
        <f>TREND(Calibration!$A$2:$A$4,Calibration!$D$2:$D$4,G22)</f>
        <v>635.08166088164842</v>
      </c>
    </row>
    <row r="23" spans="1:12" x14ac:dyDescent="0.25">
      <c r="A23">
        <v>105088</v>
      </c>
      <c r="B23">
        <v>14.23200035</v>
      </c>
      <c r="C23">
        <v>0.65130001000000004</v>
      </c>
      <c r="D23">
        <v>1241.18005371</v>
      </c>
      <c r="E23">
        <v>1.4759000499999999</v>
      </c>
      <c r="F23">
        <v>943.33300781000003</v>
      </c>
      <c r="G23">
        <v>1.6439000399999999</v>
      </c>
      <c r="H23">
        <v>1339.74902344</v>
      </c>
      <c r="J23" s="2">
        <f>TREND(Calibration!$A$2:$A$4,Calibration!$B$2:$B$4,C23)</f>
        <v>416.19519837756286</v>
      </c>
      <c r="K23" s="2">
        <f>TREND(Calibration!$A$2:$A$4,Calibration!$C$2:$C$4,E23)</f>
        <v>577.36695739339154</v>
      </c>
      <c r="L23" s="2">
        <f>TREND(Calibration!$A$2:$A$4,Calibration!$D$2:$D$4,G23)</f>
        <v>636.64818541622242</v>
      </c>
    </row>
    <row r="24" spans="1:12" x14ac:dyDescent="0.25">
      <c r="A24">
        <v>110086</v>
      </c>
      <c r="B24">
        <v>14.17700005</v>
      </c>
      <c r="C24">
        <v>0.65020001000000005</v>
      </c>
      <c r="D24">
        <v>1006.9420166</v>
      </c>
      <c r="E24">
        <v>1.403</v>
      </c>
      <c r="F24">
        <v>820.19396973000005</v>
      </c>
      <c r="G24">
        <v>1.6390000600000001</v>
      </c>
      <c r="H24">
        <v>9.9000003020963209E+37</v>
      </c>
      <c r="J24" s="2">
        <f>TREND(Calibration!$A$2:$A$4,Calibration!$B$2:$B$4,C24)</f>
        <v>415.52049046795355</v>
      </c>
      <c r="K24" s="2">
        <f>TREND(Calibration!$A$2:$A$4,Calibration!$C$2:$C$4,E24)</f>
        <v>547.87265226450347</v>
      </c>
      <c r="L24" s="2">
        <f>TREND(Calibration!$A$2:$A$4,Calibration!$D$2:$D$4,G24)</f>
        <v>634.62822276084989</v>
      </c>
    </row>
    <row r="25" spans="1:12" x14ac:dyDescent="0.25">
      <c r="A25">
        <v>115088</v>
      </c>
      <c r="B25">
        <v>14.15400028</v>
      </c>
      <c r="C25">
        <v>0.64969999</v>
      </c>
      <c r="D25">
        <v>864.26300048999997</v>
      </c>
      <c r="E25">
        <v>1.4251999900000001</v>
      </c>
      <c r="F25">
        <v>1278.8769531200001</v>
      </c>
      <c r="G25">
        <v>1.6790000199999999</v>
      </c>
      <c r="H25">
        <v>9.9000003020963209E+37</v>
      </c>
      <c r="J25" s="2">
        <f>TREND(Calibration!$A$2:$A$4,Calibration!$B$2:$B$4,C25)</f>
        <v>415.21379278707821</v>
      </c>
      <c r="K25" s="2">
        <f>TREND(Calibration!$A$2:$A$4,Calibration!$C$2:$C$4,E25)</f>
        <v>556.85444691235716</v>
      </c>
      <c r="L25" s="2">
        <f>TREND(Calibration!$A$2:$A$4,Calibration!$D$2:$D$4,G25)</f>
        <v>651.11776463987735</v>
      </c>
    </row>
    <row r="26" spans="1:12" x14ac:dyDescent="0.25">
      <c r="A26">
        <v>120088</v>
      </c>
      <c r="B26">
        <v>14.12800026</v>
      </c>
      <c r="C26">
        <v>0.64969999</v>
      </c>
      <c r="D26">
        <v>854.29797363</v>
      </c>
      <c r="E26">
        <v>1.50020003</v>
      </c>
      <c r="F26">
        <v>9.9000003020963209E+37</v>
      </c>
      <c r="G26">
        <v>1.63849998</v>
      </c>
      <c r="H26">
        <v>9.9000003020963209E+37</v>
      </c>
      <c r="J26" s="2">
        <f>TREND(Calibration!$A$2:$A$4,Calibration!$B$2:$B$4,C26)</f>
        <v>415.21379278707821</v>
      </c>
      <c r="K26" s="2">
        <f>TREND(Calibration!$A$2:$A$4,Calibration!$C$2:$C$4,E26)</f>
        <v>587.19837760155167</v>
      </c>
      <c r="L26" s="2">
        <f>TREND(Calibration!$A$2:$A$4,Calibration!$D$2:$D$4,G26)</f>
        <v>634.4220703021258</v>
      </c>
    </row>
    <row r="27" spans="1:12" x14ac:dyDescent="0.25">
      <c r="A27">
        <v>125088</v>
      </c>
      <c r="B27">
        <v>14.19999981</v>
      </c>
      <c r="C27">
        <v>0.64910000999999995</v>
      </c>
      <c r="D27">
        <v>656.22399901999995</v>
      </c>
      <c r="E27">
        <v>1.4813000000000001</v>
      </c>
      <c r="F27">
        <v>9.9000003020963209E+37</v>
      </c>
      <c r="G27">
        <v>1.63789999</v>
      </c>
      <c r="H27">
        <v>984.17199706999997</v>
      </c>
      <c r="J27" s="2">
        <f>TREND(Calibration!$A$2:$A$4,Calibration!$B$2:$B$4,C27)</f>
        <v>414.84578255834413</v>
      </c>
      <c r="K27" s="2">
        <f>TREND(Calibration!$A$2:$A$4,Calibration!$C$2:$C$4,E27)</f>
        <v>579.55169900853105</v>
      </c>
      <c r="L27" s="2">
        <f>TREND(Calibration!$A$2:$A$4,Calibration!$D$2:$D$4,G27)</f>
        <v>634.17473104898659</v>
      </c>
    </row>
    <row r="28" spans="1:12" x14ac:dyDescent="0.25">
      <c r="A28">
        <v>130087</v>
      </c>
      <c r="B28">
        <v>14.164999959999999</v>
      </c>
      <c r="C28">
        <v>0.64529996999999995</v>
      </c>
      <c r="D28">
        <v>1259.4090576200001</v>
      </c>
      <c r="E28">
        <v>1.4770000000000001</v>
      </c>
      <c r="F28">
        <v>962.45300293000003</v>
      </c>
      <c r="G28">
        <v>1.6670999500000001</v>
      </c>
      <c r="H28">
        <v>9.9000003020963209E+37</v>
      </c>
      <c r="J28" s="2">
        <f>TREND(Calibration!$A$2:$A$4,Calibration!$B$2:$B$4,C28)</f>
        <v>412.51494888122426</v>
      </c>
      <c r="K28" s="2">
        <f>TREND(Calibration!$A$2:$A$4,Calibration!$C$2:$C$4,E28)</f>
        <v>577.8119812435333</v>
      </c>
      <c r="L28" s="2">
        <f>TREND(Calibration!$A$2:$A$4,Calibration!$D$2:$D$4,G28)</f>
        <v>646.21209216849593</v>
      </c>
    </row>
    <row r="29" spans="1:12" x14ac:dyDescent="0.25">
      <c r="A29">
        <v>135088</v>
      </c>
      <c r="B29">
        <v>14.18700027</v>
      </c>
      <c r="C29">
        <v>0.64590000999999997</v>
      </c>
      <c r="D29">
        <v>584.80902100000003</v>
      </c>
      <c r="E29">
        <v>1.5493999700000001</v>
      </c>
      <c r="F29">
        <v>1264.5260009799999</v>
      </c>
      <c r="G29">
        <v>1.6773999900000001</v>
      </c>
      <c r="H29">
        <v>9.9000003020963209E+37</v>
      </c>
      <c r="J29" s="2">
        <f>TREND(Calibration!$A$2:$A$4,Calibration!$B$2:$B$4,C29)</f>
        <v>412.88299591220789</v>
      </c>
      <c r="K29" s="2">
        <f>TREND(Calibration!$A$2:$A$4,Calibration!$C$2:$C$4,E29)</f>
        <v>607.10396124220745</v>
      </c>
      <c r="L29" s="2">
        <f>TREND(Calibration!$A$2:$A$4,Calibration!$D$2:$D$4,G29)</f>
        <v>650.45816993796518</v>
      </c>
    </row>
    <row r="30" spans="1:12" x14ac:dyDescent="0.25">
      <c r="A30">
        <v>140088</v>
      </c>
      <c r="B30">
        <v>14.213000299999999</v>
      </c>
      <c r="C30">
        <v>0.64209998000000001</v>
      </c>
      <c r="D30">
        <v>447.23901367000002</v>
      </c>
      <c r="E30">
        <v>1.52509999</v>
      </c>
      <c r="F30">
        <v>1180.72302246</v>
      </c>
      <c r="G30">
        <v>1.65409994</v>
      </c>
      <c r="H30">
        <v>9.9000003020963209E+37</v>
      </c>
      <c r="J30" s="2">
        <f>TREND(Calibration!$A$2:$A$4,Calibration!$B$2:$B$4,C30)</f>
        <v>410.55216836879629</v>
      </c>
      <c r="K30" s="2">
        <f>TREND(Calibration!$A$2:$A$4,Calibration!$C$2:$C$4,E30)</f>
        <v>597.27254103404732</v>
      </c>
      <c r="L30" s="2">
        <f>TREND(Calibration!$A$2:$A$4,Calibration!$D$2:$D$4,G30)</f>
        <v>640.85298157631598</v>
      </c>
    </row>
    <row r="31" spans="1:12" x14ac:dyDescent="0.25">
      <c r="A31">
        <v>145088</v>
      </c>
      <c r="B31">
        <v>14.20699978</v>
      </c>
      <c r="C31">
        <v>0.62970000999999998</v>
      </c>
      <c r="D31">
        <v>409.39700317</v>
      </c>
      <c r="E31">
        <v>1.5255999600000001</v>
      </c>
      <c r="F31">
        <v>1030.3079834</v>
      </c>
      <c r="G31">
        <v>1.65409994</v>
      </c>
      <c r="H31">
        <v>9.9000003020963209E+37</v>
      </c>
      <c r="J31" s="2">
        <f>TREND(Calibration!$A$2:$A$4,Calibration!$B$2:$B$4,C31)</f>
        <v>402.94638851614303</v>
      </c>
      <c r="K31" s="2">
        <f>TREND(Calibration!$A$2:$A$4,Calibration!$C$2:$C$4,E31)</f>
        <v>597.47482165985343</v>
      </c>
      <c r="L31" s="2">
        <f>TREND(Calibration!$A$2:$A$4,Calibration!$D$2:$D$4,G31)</f>
        <v>640.85298157631598</v>
      </c>
    </row>
    <row r="32" spans="1:12" x14ac:dyDescent="0.25">
      <c r="A32">
        <v>150088</v>
      </c>
      <c r="B32">
        <v>14.24199963</v>
      </c>
      <c r="C32">
        <v>0.63889998000000003</v>
      </c>
      <c r="D32">
        <v>220.28500366</v>
      </c>
      <c r="E32">
        <v>1.48459995</v>
      </c>
      <c r="F32">
        <v>9.9000003020963209E+37</v>
      </c>
      <c r="G32">
        <v>1.6729999799999999</v>
      </c>
      <c r="H32">
        <v>1348.4050293</v>
      </c>
      <c r="J32" s="2">
        <f>TREND(Calibration!$A$2:$A$4,Calibration!$B$2:$B$4,C32)</f>
        <v>408.58938172265999</v>
      </c>
      <c r="K32" s="2">
        <f>TREND(Calibration!$A$2:$A$4,Calibration!$C$2:$C$4,E32)</f>
        <v>580.88681101750865</v>
      </c>
      <c r="L32" s="2">
        <f>TREND(Calibration!$A$2:$A$4,Calibration!$D$2:$D$4,G32)</f>
        <v>648.64431439503107</v>
      </c>
    </row>
    <row r="33" spans="1:12" x14ac:dyDescent="0.25">
      <c r="A33">
        <v>155088</v>
      </c>
      <c r="B33">
        <v>14.21899986</v>
      </c>
      <c r="C33">
        <v>0.62639999000000002</v>
      </c>
      <c r="D33">
        <v>843.45501708999996</v>
      </c>
      <c r="E33">
        <v>1.4878</v>
      </c>
      <c r="F33">
        <v>918.73602295000001</v>
      </c>
      <c r="G33">
        <v>1.6612000499999999</v>
      </c>
      <c r="H33">
        <v>9.9000003020963209E+37</v>
      </c>
      <c r="J33" s="2">
        <f>TREND(Calibration!$A$2:$A$4,Calibration!$B$2:$B$4,C33)</f>
        <v>400.92225251989845</v>
      </c>
      <c r="K33" s="2">
        <f>TREND(Calibration!$A$2:$A$4,Calibration!$C$2:$C$4,E33)</f>
        <v>582.18150493236465</v>
      </c>
      <c r="L33" s="2">
        <f>TREND(Calibration!$A$2:$A$4,Calibration!$D$2:$D$4,G33)</f>
        <v>643.77992353302545</v>
      </c>
    </row>
    <row r="34" spans="1:12" x14ac:dyDescent="0.25">
      <c r="A34">
        <v>160088</v>
      </c>
      <c r="B34">
        <v>14.210000040000001</v>
      </c>
      <c r="C34">
        <v>0.63349997999999996</v>
      </c>
      <c r="D34">
        <v>579.20098876999998</v>
      </c>
      <c r="E34">
        <v>1.62820005</v>
      </c>
      <c r="F34">
        <v>1096.7810058600001</v>
      </c>
      <c r="G34">
        <v>1.6574000099999999</v>
      </c>
      <c r="H34">
        <v>9.9000003020963209E+37</v>
      </c>
      <c r="J34" s="2">
        <f>TREND(Calibration!$A$2:$A$4,Calibration!$B$2:$B$4,C34)</f>
        <v>405.27717925730502</v>
      </c>
      <c r="K34" s="2">
        <f>TREND(Calibration!$A$2:$A$4,Calibration!$C$2:$C$4,E34)</f>
        <v>638.98533311644894</v>
      </c>
      <c r="L34" s="2">
        <f>TREND(Calibration!$A$2:$A$4,Calibration!$D$2:$D$4,G34)</f>
        <v>642.21339899845134</v>
      </c>
    </row>
    <row r="35" spans="1:12" x14ac:dyDescent="0.25">
      <c r="A35">
        <v>165090</v>
      </c>
      <c r="B35">
        <v>14.190999980000001</v>
      </c>
      <c r="C35">
        <v>0.63669997</v>
      </c>
      <c r="D35">
        <v>314.07000732</v>
      </c>
      <c r="E35">
        <v>1.6162999899999999</v>
      </c>
      <c r="F35">
        <v>9.9000003020963209E+37</v>
      </c>
      <c r="G35">
        <v>1.64059997</v>
      </c>
      <c r="H35">
        <v>9.9000003020963209E+37</v>
      </c>
      <c r="J35" s="2">
        <f>TREND(Calibration!$A$2:$A$4,Calibration!$B$2:$B$4,C35)</f>
        <v>407.23995976973305</v>
      </c>
      <c r="K35" s="2">
        <f>TREND(Calibration!$A$2:$A$4,Calibration!$C$2:$C$4,E35)</f>
        <v>634.17074107306792</v>
      </c>
      <c r="L35" s="2">
        <f>TREND(Calibration!$A$2:$A$4,Calibration!$D$2:$D$4,G35)</f>
        <v>635.28776799408706</v>
      </c>
    </row>
    <row r="36" spans="1:12" x14ac:dyDescent="0.25">
      <c r="A36">
        <v>170089</v>
      </c>
      <c r="B36">
        <v>14.23600006</v>
      </c>
      <c r="C36">
        <v>0.63510001000000005</v>
      </c>
      <c r="D36">
        <v>858.61199951000003</v>
      </c>
      <c r="E36">
        <v>1.6007000199999999</v>
      </c>
      <c r="F36">
        <v>1007.99798584</v>
      </c>
      <c r="G36">
        <v>1.65090001</v>
      </c>
      <c r="H36">
        <v>9.9000003020963209E+37</v>
      </c>
      <c r="J36" s="2">
        <f>TREND(Calibration!$A$2:$A$4,Calibration!$B$2:$B$4,C36)</f>
        <v>406.258590981498</v>
      </c>
      <c r="K36" s="2">
        <f>TREND(Calibration!$A$2:$A$4,Calibration!$C$2:$C$4,E36)</f>
        <v>627.85921899343282</v>
      </c>
      <c r="L36" s="2">
        <f>TREND(Calibration!$A$2:$A$4,Calibration!$D$2:$D$4,G36)</f>
        <v>639.5338457635562</v>
      </c>
    </row>
    <row r="37" spans="1:12" x14ac:dyDescent="0.25">
      <c r="A37">
        <v>175089</v>
      </c>
      <c r="B37">
        <v>14.29399967</v>
      </c>
      <c r="C37">
        <v>0.63510001000000005</v>
      </c>
      <c r="D37">
        <v>866.82800293000003</v>
      </c>
      <c r="E37">
        <v>1.6131000499999999</v>
      </c>
      <c r="F37">
        <v>846.79400635000002</v>
      </c>
      <c r="G37">
        <v>1.6497999400000001</v>
      </c>
      <c r="H37">
        <v>9.9000003020963209E+37</v>
      </c>
      <c r="J37" s="2">
        <f>TREND(Calibration!$A$2:$A$4,Calibration!$B$2:$B$4,C37)</f>
        <v>406.258590981498</v>
      </c>
      <c r="K37" s="2">
        <f>TREND(Calibration!$A$2:$A$4,Calibration!$C$2:$C$4,E37)</f>
        <v>632.87609166261984</v>
      </c>
      <c r="L37" s="2">
        <f>TREND(Calibration!$A$2:$A$4,Calibration!$D$2:$D$4,G37)</f>
        <v>639.08035405169301</v>
      </c>
    </row>
    <row r="38" spans="1:12" x14ac:dyDescent="0.25">
      <c r="A38">
        <v>180090</v>
      </c>
      <c r="B38">
        <v>14.26200008</v>
      </c>
      <c r="C38">
        <v>0.64639997000000005</v>
      </c>
      <c r="D38">
        <v>913.75</v>
      </c>
      <c r="E38">
        <v>1.64230001</v>
      </c>
      <c r="F38">
        <v>485.09298705999998</v>
      </c>
      <c r="G38">
        <v>1.6293</v>
      </c>
      <c r="H38">
        <v>9.9000003020963209E+37</v>
      </c>
      <c r="J38" s="2">
        <f>TREND(Calibration!$A$2:$A$4,Calibration!$B$2:$B$4,C38)</f>
        <v>413.18965679083362</v>
      </c>
      <c r="K38" s="2">
        <f>TREND(Calibration!$A$2:$A$4,Calibration!$C$2:$C$4,E38)</f>
        <v>644.68997286011324</v>
      </c>
      <c r="L38" s="2">
        <f>TREND(Calibration!$A$2:$A$4,Calibration!$D$2:$D$4,G38)</f>
        <v>630.6294801221303</v>
      </c>
    </row>
    <row r="39" spans="1:12" x14ac:dyDescent="0.25">
      <c r="A39">
        <v>185089</v>
      </c>
      <c r="B39">
        <v>14.307000159999999</v>
      </c>
      <c r="C39">
        <v>0.64910000999999995</v>
      </c>
      <c r="D39">
        <v>487.04000853999997</v>
      </c>
      <c r="E39">
        <v>1.6843999599999999</v>
      </c>
      <c r="F39">
        <v>1217.8039550799999</v>
      </c>
      <c r="G39">
        <v>1.6411999500000001</v>
      </c>
      <c r="H39">
        <v>1244.0510253899999</v>
      </c>
      <c r="J39" s="2">
        <f>TREND(Calibration!$A$2:$A$4,Calibration!$B$2:$B$4,C39)</f>
        <v>414.84578255834413</v>
      </c>
      <c r="K39" s="2">
        <f>TREND(Calibration!$A$2:$A$4,Calibration!$C$2:$C$4,E39)</f>
        <v>661.72300330674432</v>
      </c>
      <c r="L39" s="2">
        <f>TREND(Calibration!$A$2:$A$4,Calibration!$D$2:$D$4,G39)</f>
        <v>635.53510312483661</v>
      </c>
    </row>
    <row r="40" spans="1:12" x14ac:dyDescent="0.25">
      <c r="A40">
        <v>190089</v>
      </c>
      <c r="B40">
        <v>14.303999900000001</v>
      </c>
      <c r="C40">
        <v>0.64969999</v>
      </c>
      <c r="D40">
        <v>982.40399170000001</v>
      </c>
      <c r="E40">
        <v>1.6368999500000001</v>
      </c>
      <c r="F40">
        <v>9.9000003020963209E+37</v>
      </c>
      <c r="G40">
        <v>1.6390000600000001</v>
      </c>
      <c r="H40">
        <v>9.9000003020963209E+37</v>
      </c>
      <c r="J40" s="2">
        <f>TREND(Calibration!$A$2:$A$4,Calibration!$B$2:$B$4,C40)</f>
        <v>415.21379278707821</v>
      </c>
      <c r="K40" s="2">
        <f>TREND(Calibration!$A$2:$A$4,Calibration!$C$2:$C$4,E40)</f>
        <v>642.50518674056593</v>
      </c>
      <c r="L40" s="2">
        <f>TREND(Calibration!$A$2:$A$4,Calibration!$D$2:$D$4,G40)</f>
        <v>634.62822276084989</v>
      </c>
    </row>
    <row r="41" spans="1:12" x14ac:dyDescent="0.25">
      <c r="A41">
        <v>195090</v>
      </c>
      <c r="B41">
        <v>14.222999570000001</v>
      </c>
      <c r="C41">
        <v>0.64910000999999995</v>
      </c>
      <c r="D41">
        <v>1236.5689697299999</v>
      </c>
      <c r="E41">
        <v>1.59689999</v>
      </c>
      <c r="F41">
        <v>1088.25097656</v>
      </c>
      <c r="G41">
        <v>1.6504000400000001</v>
      </c>
      <c r="H41">
        <v>9.9000003020963209E+37</v>
      </c>
      <c r="J41" s="2">
        <f>TREND(Calibration!$A$2:$A$4,Calibration!$B$2:$B$4,C41)</f>
        <v>414.84578255834413</v>
      </c>
      <c r="K41" s="2">
        <f>TREND(Calibration!$A$2:$A$4,Calibration!$C$2:$C$4,E41)</f>
        <v>626.32178185424118</v>
      </c>
      <c r="L41" s="2">
        <f>TREND(Calibration!$A$2:$A$4,Calibration!$D$2:$D$4,G41)</f>
        <v>639.32773865111767</v>
      </c>
    </row>
    <row r="42" spans="1:12" x14ac:dyDescent="0.25">
      <c r="A42">
        <v>200089</v>
      </c>
      <c r="B42">
        <v>14.15799999</v>
      </c>
      <c r="C42">
        <v>0.65020001000000005</v>
      </c>
      <c r="D42">
        <v>877.88397216999999</v>
      </c>
      <c r="E42">
        <v>1.6017999599999999</v>
      </c>
      <c r="F42">
        <v>985.59600829999999</v>
      </c>
      <c r="G42">
        <v>1.6357999999999999</v>
      </c>
      <c r="H42">
        <v>9.9000003020963209E+37</v>
      </c>
      <c r="J42" s="2">
        <f>TREND(Calibration!$A$2:$A$4,Calibration!$B$2:$B$4,C42)</f>
        <v>415.52049046795355</v>
      </c>
      <c r="K42" s="2">
        <f>TREND(Calibration!$A$2:$A$4,Calibration!$C$2:$C$4,E42)</f>
        <v>628.30423879771922</v>
      </c>
      <c r="L42" s="2">
        <f>TREND(Calibration!$A$2:$A$4,Calibration!$D$2:$D$4,G42)</f>
        <v>633.30903335702544</v>
      </c>
    </row>
    <row r="43" spans="1:12" x14ac:dyDescent="0.25">
      <c r="A43">
        <v>205089</v>
      </c>
      <c r="B43">
        <v>14.09599972</v>
      </c>
      <c r="C43">
        <v>0.65719998000000002</v>
      </c>
      <c r="D43">
        <v>951.03802489999998</v>
      </c>
      <c r="E43">
        <v>1.5709999800000001</v>
      </c>
      <c r="F43">
        <v>1368.4289550799999</v>
      </c>
      <c r="G43">
        <v>1.63039994</v>
      </c>
      <c r="H43">
        <v>9.9000003020963209E+37</v>
      </c>
      <c r="J43" s="2">
        <f>TREND(Calibration!$A$2:$A$4,Calibration!$B$2:$B$4,C43)</f>
        <v>419.81406785525184</v>
      </c>
      <c r="K43" s="2">
        <f>TREND(Calibration!$A$2:$A$4,Calibration!$C$2:$C$4,E43)</f>
        <v>615.8430126657255</v>
      </c>
      <c r="L43" s="2">
        <f>TREND(Calibration!$A$2:$A$4,Calibration!$D$2:$D$4,G43)</f>
        <v>631.08291824292883</v>
      </c>
    </row>
    <row r="44" spans="1:12" x14ac:dyDescent="0.25">
      <c r="A44">
        <v>210090</v>
      </c>
      <c r="B44">
        <v>14.102999690000001</v>
      </c>
      <c r="C44">
        <v>0.65880000999999999</v>
      </c>
      <c r="D44">
        <v>960.46801758000004</v>
      </c>
      <c r="E44">
        <v>1.5099999900000001</v>
      </c>
      <c r="F44">
        <v>9.9000003020963209E+37</v>
      </c>
      <c r="G44">
        <v>1.63740003</v>
      </c>
      <c r="H44">
        <v>1018.50097656</v>
      </c>
      <c r="J44" s="2">
        <f>TREND(Calibration!$A$2:$A$4,Calibration!$B$2:$B$4,C44)</f>
        <v>420.79547957944476</v>
      </c>
      <c r="K44" s="2">
        <f>TREND(Calibration!$A$2:$A$4,Calibration!$C$2:$C$4,E44)</f>
        <v>591.16329958021834</v>
      </c>
      <c r="L44" s="2">
        <f>TREND(Calibration!$A$2:$A$4,Calibration!$D$2:$D$4,G44)</f>
        <v>633.96862805893772</v>
      </c>
    </row>
    <row r="45" spans="1:12" x14ac:dyDescent="0.25">
      <c r="A45">
        <v>215089</v>
      </c>
      <c r="B45">
        <v>14.07699966</v>
      </c>
      <c r="C45">
        <v>0.65780002000000004</v>
      </c>
      <c r="D45">
        <v>1231.3449707</v>
      </c>
      <c r="E45">
        <v>1.52079999</v>
      </c>
      <c r="F45">
        <v>1062.7030029299999</v>
      </c>
      <c r="G45">
        <v>1.63469994</v>
      </c>
      <c r="H45">
        <v>9.9000003020963209E+37</v>
      </c>
      <c r="J45" s="2">
        <f>TREND(Calibration!$A$2:$A$4,Calibration!$B$2:$B$4,C45)</f>
        <v>420.18211488623547</v>
      </c>
      <c r="K45" s="2">
        <f>TREND(Calibration!$A$2:$A$4,Calibration!$C$2:$C$4,E45)</f>
        <v>595.53282326904969</v>
      </c>
      <c r="L45" s="2">
        <f>TREND(Calibration!$A$2:$A$4,Calibration!$D$2:$D$4,G45)</f>
        <v>632.8555457675518</v>
      </c>
    </row>
    <row r="46" spans="1:12" x14ac:dyDescent="0.25">
      <c r="A46">
        <v>220090</v>
      </c>
      <c r="B46">
        <v>14.12199974</v>
      </c>
      <c r="C46">
        <v>0.65399998000000004</v>
      </c>
      <c r="D46">
        <v>776.66900635000002</v>
      </c>
      <c r="E46">
        <v>1.4613000199999999</v>
      </c>
      <c r="F46">
        <v>1028.5880127</v>
      </c>
      <c r="G46">
        <v>1.6357999999999999</v>
      </c>
      <c r="H46">
        <v>1266.7790527300001</v>
      </c>
      <c r="J46" s="2">
        <f>TREND(Calibration!$A$2:$A$4,Calibration!$B$2:$B$4,C46)</f>
        <v>417.85128120911554</v>
      </c>
      <c r="K46" s="2">
        <f>TREND(Calibration!$A$2:$A$4,Calibration!$C$2:$C$4,E46)</f>
        <v>571.45999656536856</v>
      </c>
      <c r="L46" s="2">
        <f>TREND(Calibration!$A$2:$A$4,Calibration!$D$2:$D$4,G46)</f>
        <v>633.30903335702544</v>
      </c>
    </row>
    <row r="47" spans="1:12" x14ac:dyDescent="0.25">
      <c r="A47">
        <v>225089</v>
      </c>
      <c r="B47">
        <v>14.131999970000001</v>
      </c>
      <c r="C47">
        <v>0.66259997999999998</v>
      </c>
      <c r="D47">
        <v>842.28302001999998</v>
      </c>
      <c r="E47">
        <v>1.4883999800000001</v>
      </c>
      <c r="F47">
        <v>9.9000003020963209E+37</v>
      </c>
      <c r="G47">
        <v>1.6276999700000001</v>
      </c>
      <c r="H47">
        <v>9.9000003020963209E+37</v>
      </c>
      <c r="J47" s="2">
        <f>TREND(Calibration!$A$2:$A$4,Calibration!$B$2:$B$4,C47)</f>
        <v>423.12627032060675</v>
      </c>
      <c r="K47" s="2">
        <f>TREND(Calibration!$A$2:$A$4,Calibration!$C$2:$C$4,E47)</f>
        <v>582.4242481567004</v>
      </c>
      <c r="L47" s="2">
        <f>TREND(Calibration!$A$2:$A$4,Calibration!$D$2:$D$4,G47)</f>
        <v>629.96988542021813</v>
      </c>
    </row>
    <row r="48" spans="1:12" x14ac:dyDescent="0.25">
      <c r="A48">
        <v>230089</v>
      </c>
      <c r="B48">
        <v>14.147999759999999</v>
      </c>
      <c r="C48">
        <v>0.65130001000000004</v>
      </c>
      <c r="D48">
        <v>1147.10900879</v>
      </c>
      <c r="E48">
        <v>1.4462000100000001</v>
      </c>
      <c r="F48">
        <v>634.98602295000001</v>
      </c>
      <c r="G48">
        <v>1.63419998</v>
      </c>
      <c r="H48">
        <v>9.9000003020963209E+37</v>
      </c>
      <c r="J48" s="2">
        <f>TREND(Calibration!$A$2:$A$4,Calibration!$B$2:$B$4,C48)</f>
        <v>416.19519837756286</v>
      </c>
      <c r="K48" s="2">
        <f>TREND(Calibration!$A$2:$A$4,Calibration!$C$2:$C$4,E48)</f>
        <v>565.35075106568434</v>
      </c>
      <c r="L48" s="2">
        <f>TREND(Calibration!$A$2:$A$4,Calibration!$D$2:$D$4,G48)</f>
        <v>632.64944277750283</v>
      </c>
    </row>
    <row r="49" spans="1:12" x14ac:dyDescent="0.25">
      <c r="A49">
        <v>235089</v>
      </c>
      <c r="B49">
        <v>14.18999958</v>
      </c>
      <c r="C49">
        <v>0.64859997999999996</v>
      </c>
      <c r="D49">
        <v>626.98297118999994</v>
      </c>
      <c r="E49">
        <v>1.43920004</v>
      </c>
      <c r="F49">
        <v>842.01702881000006</v>
      </c>
      <c r="G49">
        <v>1.6335999999999999</v>
      </c>
      <c r="H49">
        <v>9.9000003020963209E+37</v>
      </c>
      <c r="J49" s="2">
        <f>TREND(Calibration!$A$2:$A$4,Calibration!$B$2:$B$4,C49)</f>
        <v>414.53907874376057</v>
      </c>
      <c r="K49" s="2">
        <f>TREND(Calibration!$A$2:$A$4,Calibration!$C$2:$C$4,E49)</f>
        <v>562.51866451604451</v>
      </c>
      <c r="L49" s="2">
        <f>TREND(Calibration!$A$2:$A$4,Calibration!$D$2:$D$4,G49)</f>
        <v>632.40210764675328</v>
      </c>
    </row>
    <row r="50" spans="1:12" x14ac:dyDescent="0.25">
      <c r="A50">
        <v>240090</v>
      </c>
      <c r="B50">
        <v>14.19999981</v>
      </c>
      <c r="C50">
        <v>0.64969999</v>
      </c>
      <c r="D50">
        <v>314.05300903</v>
      </c>
      <c r="E50">
        <v>1.42789996</v>
      </c>
      <c r="F50">
        <v>9.9000003020963209E+37</v>
      </c>
      <c r="G50">
        <v>1.6217000500000001</v>
      </c>
      <c r="H50">
        <v>9.9000003020963209E+37</v>
      </c>
      <c r="J50" s="2">
        <f>TREND(Calibration!$A$2:$A$4,Calibration!$B$2:$B$4,C50)</f>
        <v>415.21379278707821</v>
      </c>
      <c r="K50" s="2">
        <f>TREND(Calibration!$A$2:$A$4,Calibration!$C$2:$C$4,E50)</f>
        <v>557.94681569699924</v>
      </c>
      <c r="L50" s="2">
        <f>TREND(Calibration!$A$2:$A$4,Calibration!$D$2:$D$4,G50)</f>
        <v>627.49648464404697</v>
      </c>
    </row>
    <row r="51" spans="1:12" x14ac:dyDescent="0.25">
      <c r="A51">
        <v>245089</v>
      </c>
      <c r="B51">
        <v>14.17399979</v>
      </c>
      <c r="C51">
        <v>0.64319998</v>
      </c>
      <c r="D51">
        <v>1011.96801758</v>
      </c>
      <c r="E51">
        <v>1.45809996</v>
      </c>
      <c r="F51">
        <v>855.41802978999999</v>
      </c>
      <c r="G51">
        <v>1.6368999500000001</v>
      </c>
      <c r="H51">
        <v>9.9000003020963209E+37</v>
      </c>
      <c r="J51" s="2">
        <f>TREND(Calibration!$A$2:$A$4,Calibration!$B$2:$B$4,C51)</f>
        <v>411.2268762784056</v>
      </c>
      <c r="K51" s="2">
        <f>TREND(Calibration!$A$2:$A$4,Calibration!$C$2:$C$4,E51)</f>
        <v>570.16529860465732</v>
      </c>
      <c r="L51" s="2">
        <f>TREND(Calibration!$A$2:$A$4,Calibration!$D$2:$D$4,G51)</f>
        <v>633.76247560021363</v>
      </c>
    </row>
    <row r="52" spans="1:12" x14ac:dyDescent="0.25">
      <c r="A52">
        <v>250090</v>
      </c>
      <c r="B52">
        <v>14.163999560000001</v>
      </c>
      <c r="C52">
        <v>0.64480000999999998</v>
      </c>
      <c r="D52">
        <v>438.80300903</v>
      </c>
      <c r="E52">
        <v>1.42680001</v>
      </c>
      <c r="F52">
        <v>1116.86206055</v>
      </c>
      <c r="G52">
        <v>1.63789999</v>
      </c>
      <c r="H52">
        <v>9.9000003020963209E+37</v>
      </c>
      <c r="J52" s="2">
        <f>TREND(Calibration!$A$2:$A$4,Calibration!$B$2:$B$4,C52)</f>
        <v>412.20828800259852</v>
      </c>
      <c r="K52" s="2">
        <f>TREND(Calibration!$A$2:$A$4,Calibration!$C$2:$C$4,E52)</f>
        <v>557.50179184685749</v>
      </c>
      <c r="L52" s="2">
        <f>TREND(Calibration!$A$2:$A$4,Calibration!$D$2:$D$4,G52)</f>
        <v>634.17473104898659</v>
      </c>
    </row>
    <row r="53" spans="1:12" x14ac:dyDescent="0.25">
      <c r="A53">
        <v>255089</v>
      </c>
      <c r="B53">
        <v>14.180999760000001</v>
      </c>
      <c r="C53">
        <v>0.64259999999999995</v>
      </c>
      <c r="D53">
        <v>848.66198729999996</v>
      </c>
      <c r="E53">
        <v>1.4099999700000001</v>
      </c>
      <c r="F53">
        <v>916.04901123000002</v>
      </c>
      <c r="G53">
        <v>1.6504000400000001</v>
      </c>
      <c r="H53">
        <v>9.9000003020963209E+37</v>
      </c>
      <c r="J53" s="2">
        <f>TREND(Calibration!$A$2:$A$4,Calibration!$B$2:$B$4,C53)</f>
        <v>410.85886604967158</v>
      </c>
      <c r="K53" s="2">
        <f>TREND(Calibration!$A$2:$A$4,Calibration!$C$2:$C$4,E53)</f>
        <v>550.7047388141433</v>
      </c>
      <c r="L53" s="2">
        <f>TREND(Calibration!$A$2:$A$4,Calibration!$D$2:$D$4,G53)</f>
        <v>639.32773865111767</v>
      </c>
    </row>
    <row r="54" spans="1:12" x14ac:dyDescent="0.25">
      <c r="A54">
        <v>260090</v>
      </c>
      <c r="B54">
        <v>14.178000450000001</v>
      </c>
      <c r="C54">
        <v>0.64319998</v>
      </c>
      <c r="D54">
        <v>901.90002441000001</v>
      </c>
      <c r="E54">
        <v>1.3997999400000001</v>
      </c>
      <c r="F54">
        <v>800.47399901999995</v>
      </c>
      <c r="G54">
        <v>1.6207</v>
      </c>
      <c r="H54">
        <v>9.9000003020963209E+37</v>
      </c>
      <c r="J54" s="2">
        <f>TREND(Calibration!$A$2:$A$4,Calibration!$B$2:$B$4,C54)</f>
        <v>411.2268762784056</v>
      </c>
      <c r="K54" s="2">
        <f>TREND(Calibration!$A$2:$A$4,Calibration!$C$2:$C$4,E54)</f>
        <v>546.57795430379224</v>
      </c>
      <c r="L54" s="2">
        <f>TREND(Calibration!$A$2:$A$4,Calibration!$D$2:$D$4,G54)</f>
        <v>627.08422507288435</v>
      </c>
    </row>
    <row r="55" spans="1:12" x14ac:dyDescent="0.25">
      <c r="A55">
        <v>265089</v>
      </c>
      <c r="B55">
        <v>14.20100021</v>
      </c>
      <c r="C55">
        <v>0.64259999999999995</v>
      </c>
      <c r="D55">
        <v>854.86499022999999</v>
      </c>
      <c r="E55">
        <v>1.38740003</v>
      </c>
      <c r="F55">
        <v>738.92297363</v>
      </c>
      <c r="G55">
        <v>1.63039994</v>
      </c>
      <c r="H55">
        <v>1175.70605469</v>
      </c>
      <c r="J55" s="2">
        <f>TREND(Calibration!$A$2:$A$4,Calibration!$B$2:$B$4,C55)</f>
        <v>410.85886604967158</v>
      </c>
      <c r="K55" s="2">
        <f>TREND(Calibration!$A$2:$A$4,Calibration!$C$2:$C$4,E55)</f>
        <v>541.56113018486838</v>
      </c>
      <c r="L55" s="2">
        <f>TREND(Calibration!$A$2:$A$4,Calibration!$D$2:$D$4,G55)</f>
        <v>631.08291824292883</v>
      </c>
    </row>
    <row r="56" spans="1:12" x14ac:dyDescent="0.25">
      <c r="A56">
        <v>270090</v>
      </c>
      <c r="B56">
        <v>14.184000019999999</v>
      </c>
      <c r="C56">
        <v>0.63719999999999999</v>
      </c>
      <c r="D56">
        <v>970.16900635000002</v>
      </c>
      <c r="E56">
        <v>1.4337999800000001</v>
      </c>
      <c r="F56">
        <v>552.90399170000001</v>
      </c>
      <c r="G56">
        <v>1.6276999700000001</v>
      </c>
      <c r="H56">
        <v>9.9000003020963209E+37</v>
      </c>
      <c r="J56" s="2">
        <f>TREND(Calibration!$A$2:$A$4,Calibration!$B$2:$B$4,C56)</f>
        <v>407.5466635843166</v>
      </c>
      <c r="K56" s="2">
        <f>TREND(Calibration!$A$2:$A$4,Calibration!$C$2:$C$4,E56)</f>
        <v>560.33387839649731</v>
      </c>
      <c r="L56" s="2">
        <f>TREND(Calibration!$A$2:$A$4,Calibration!$D$2:$D$4,G56)</f>
        <v>629.96988542021813</v>
      </c>
    </row>
    <row r="57" spans="1:12" x14ac:dyDescent="0.25">
      <c r="A57">
        <v>275090</v>
      </c>
      <c r="B57">
        <v>14.239000320000001</v>
      </c>
      <c r="C57">
        <v>0.63349997999999996</v>
      </c>
      <c r="D57">
        <v>9.9000003020963209E+37</v>
      </c>
      <c r="E57">
        <v>1.49109995</v>
      </c>
      <c r="F57">
        <v>638.92999268000005</v>
      </c>
      <c r="G57">
        <v>1.6400999999999999</v>
      </c>
      <c r="H57">
        <v>9.9000003020963209E+37</v>
      </c>
      <c r="J57" s="2">
        <f>TREND(Calibration!$A$2:$A$4,Calibration!$B$2:$B$4,C57)</f>
        <v>405.27717925730502</v>
      </c>
      <c r="K57" s="2">
        <f>TREND(Calibration!$A$2:$A$4,Calibration!$C$2:$C$4,E57)</f>
        <v>583.51661694134236</v>
      </c>
      <c r="L57" s="2">
        <f>TREND(Calibration!$A$2:$A$4,Calibration!$D$2:$D$4,G57)</f>
        <v>635.08166088164842</v>
      </c>
    </row>
    <row r="58" spans="1:12" x14ac:dyDescent="0.25">
      <c r="A58">
        <v>280090</v>
      </c>
      <c r="B58">
        <v>14.303999900000001</v>
      </c>
      <c r="C58">
        <v>0.64209998000000001</v>
      </c>
      <c r="D58">
        <v>451.53100585999999</v>
      </c>
      <c r="E58">
        <v>1.4839999699999999</v>
      </c>
      <c r="F58">
        <v>9.9000003020963209E+37</v>
      </c>
      <c r="G58">
        <v>1.6293</v>
      </c>
      <c r="H58">
        <v>938.05102538999995</v>
      </c>
      <c r="J58" s="2">
        <f>TREND(Calibration!$A$2:$A$4,Calibration!$B$2:$B$4,C58)</f>
        <v>410.55216836879629</v>
      </c>
      <c r="K58" s="2">
        <f>TREND(Calibration!$A$2:$A$4,Calibration!$C$2:$C$4,E58)</f>
        <v>580.64406779317301</v>
      </c>
      <c r="L58" s="2">
        <f>TREND(Calibration!$A$2:$A$4,Calibration!$D$2:$D$4,G58)</f>
        <v>630.6294801221303</v>
      </c>
    </row>
    <row r="59" spans="1:12" x14ac:dyDescent="0.25">
      <c r="A59">
        <v>285090</v>
      </c>
      <c r="B59">
        <v>14.26200008</v>
      </c>
      <c r="C59">
        <v>0.63779998000000004</v>
      </c>
      <c r="D59">
        <v>801.47698975000003</v>
      </c>
      <c r="E59">
        <v>1.46080005</v>
      </c>
      <c r="F59">
        <v>1176.83203125</v>
      </c>
      <c r="G59">
        <v>1.6309000300000001</v>
      </c>
      <c r="H59">
        <v>9.9000003020963209E+37</v>
      </c>
      <c r="J59" s="2">
        <f>TREND(Calibration!$A$2:$A$4,Calibration!$B$2:$B$4,C59)</f>
        <v>407.91467381305068</v>
      </c>
      <c r="K59" s="2">
        <f>TREND(Calibration!$A$2:$A$4,Calibration!$C$2:$C$4,E59)</f>
        <v>571.25771593956256</v>
      </c>
      <c r="L59" s="2">
        <f>TREND(Calibration!$A$2:$A$4,Calibration!$D$2:$D$4,G59)</f>
        <v>631.28907482404247</v>
      </c>
    </row>
    <row r="60" spans="1:12" x14ac:dyDescent="0.25">
      <c r="A60">
        <v>290090</v>
      </c>
      <c r="B60">
        <v>14.22000027</v>
      </c>
      <c r="C60">
        <v>0.63510001000000005</v>
      </c>
      <c r="D60">
        <v>855.01599121000004</v>
      </c>
      <c r="E60">
        <v>1.47430003</v>
      </c>
      <c r="F60">
        <v>9.9000003020963209E+37</v>
      </c>
      <c r="G60">
        <v>1.65199995</v>
      </c>
      <c r="H60">
        <v>9.9000003020963209E+37</v>
      </c>
      <c r="J60" s="2">
        <f>TREND(Calibration!$A$2:$A$4,Calibration!$B$2:$B$4,C60)</f>
        <v>406.258590981498</v>
      </c>
      <c r="K60" s="2">
        <f>TREND(Calibration!$A$2:$A$4,Calibration!$C$2:$C$4,E60)</f>
        <v>576.71961245889122</v>
      </c>
      <c r="L60" s="2">
        <f>TREND(Calibration!$A$2:$A$4,Calibration!$D$2:$D$4,G60)</f>
        <v>639.98728388435472</v>
      </c>
    </row>
    <row r="61" spans="1:12" x14ac:dyDescent="0.25">
      <c r="A61">
        <v>295090</v>
      </c>
      <c r="B61">
        <v>14.17099953</v>
      </c>
      <c r="C61">
        <v>0.62970000999999998</v>
      </c>
      <c r="D61">
        <v>904.92102050999995</v>
      </c>
      <c r="E61">
        <v>1.50349998</v>
      </c>
      <c r="F61">
        <v>9.9000003020963209E+37</v>
      </c>
      <c r="G61">
        <v>1.6497999400000001</v>
      </c>
      <c r="H61">
        <v>9.9000003020963209E+37</v>
      </c>
      <c r="J61" s="2">
        <f>TREND(Calibration!$A$2:$A$4,Calibration!$B$2:$B$4,C61)</f>
        <v>402.94638851614303</v>
      </c>
      <c r="K61" s="2">
        <f>TREND(Calibration!$A$2:$A$4,Calibration!$C$2:$C$4,E61)</f>
        <v>588.53348961052939</v>
      </c>
      <c r="L61" s="2">
        <f>TREND(Calibration!$A$2:$A$4,Calibration!$D$2:$D$4,G61)</f>
        <v>639.08035405169301</v>
      </c>
    </row>
    <row r="62" spans="1:12" x14ac:dyDescent="0.25">
      <c r="A62">
        <v>300090</v>
      </c>
      <c r="B62">
        <v>14.131999970000001</v>
      </c>
      <c r="C62">
        <v>0.63020003000000002</v>
      </c>
      <c r="D62">
        <v>634.59899901999995</v>
      </c>
      <c r="E62">
        <v>1.5159000199999999</v>
      </c>
      <c r="F62">
        <v>1272.1860351600001</v>
      </c>
      <c r="G62">
        <v>1.64709997</v>
      </c>
      <c r="H62">
        <v>9.9000003020963209E+37</v>
      </c>
      <c r="J62" s="2">
        <f>TREND(Calibration!$A$2:$A$4,Calibration!$B$2:$B$4,C62)</f>
        <v>403.25308619701838</v>
      </c>
      <c r="K62" s="2">
        <f>TREND(Calibration!$A$2:$A$4,Calibration!$C$2:$C$4,E62)</f>
        <v>593.55036632557164</v>
      </c>
      <c r="L62" s="2">
        <f>TREND(Calibration!$A$2:$A$4,Calibration!$D$2:$D$4,G62)</f>
        <v>637.9673212289822</v>
      </c>
    </row>
    <row r="63" spans="1:12" x14ac:dyDescent="0.25">
      <c r="A63">
        <v>305090</v>
      </c>
      <c r="B63">
        <v>14.09300041</v>
      </c>
      <c r="C63">
        <v>0.63400000000000001</v>
      </c>
      <c r="D63">
        <v>538.96301270000004</v>
      </c>
      <c r="E63">
        <v>1.50940001</v>
      </c>
      <c r="F63">
        <v>1027.5460205100001</v>
      </c>
      <c r="G63">
        <v>1.64170003</v>
      </c>
      <c r="H63">
        <v>9.9000003020963209E+37</v>
      </c>
      <c r="J63" s="2">
        <f>TREND(Calibration!$A$2:$A$4,Calibration!$B$2:$B$4,C63)</f>
        <v>405.58387693818037</v>
      </c>
      <c r="K63" s="2">
        <f>TREND(Calibration!$A$2:$A$4,Calibration!$C$2:$C$4,E63)</f>
        <v>590.9205563558827</v>
      </c>
      <c r="L63" s="2">
        <f>TREND(Calibration!$A$2:$A$4,Calibration!$D$2:$D$4,G63)</f>
        <v>635.7412555835607</v>
      </c>
    </row>
    <row r="64" spans="1:12" x14ac:dyDescent="0.25">
      <c r="A64">
        <v>310090</v>
      </c>
      <c r="B64">
        <v>14.11600018</v>
      </c>
      <c r="C64">
        <v>0.63290000000000002</v>
      </c>
      <c r="D64">
        <v>542.93103026999995</v>
      </c>
      <c r="E64">
        <v>1.5077999799999999</v>
      </c>
      <c r="F64">
        <v>1042.3819580100001</v>
      </c>
      <c r="G64">
        <v>1.65900004</v>
      </c>
      <c r="H64">
        <v>1350.7609863299999</v>
      </c>
      <c r="J64" s="2">
        <f>TREND(Calibration!$A$2:$A$4,Calibration!$B$2:$B$4,C64)</f>
        <v>404.90916902857106</v>
      </c>
      <c r="K64" s="2">
        <f>TREND(Calibration!$A$2:$A$4,Calibration!$C$2:$C$4,E64)</f>
        <v>590.27320737552702</v>
      </c>
      <c r="L64" s="2">
        <f>TREND(Calibration!$A$2:$A$4,Calibration!$D$2:$D$4,G64)</f>
        <v>642.87299370036362</v>
      </c>
    </row>
    <row r="65" spans="1:12" x14ac:dyDescent="0.25">
      <c r="A65">
        <v>315090</v>
      </c>
      <c r="B65">
        <v>14.13899994</v>
      </c>
      <c r="C65">
        <v>0.64160001</v>
      </c>
      <c r="D65">
        <v>759.63299560999997</v>
      </c>
      <c r="E65">
        <v>1.49810004</v>
      </c>
      <c r="F65">
        <v>1283.0539550799999</v>
      </c>
      <c r="G65">
        <v>1.6454999400000001</v>
      </c>
      <c r="H65">
        <v>1251.6660156200001</v>
      </c>
      <c r="J65" s="2">
        <f>TREND(Calibration!$A$2:$A$4,Calibration!$B$2:$B$4,C65)</f>
        <v>410.24550135646228</v>
      </c>
      <c r="K65" s="2">
        <f>TREND(Calibration!$A$2:$A$4,Calibration!$C$2:$C$4,E65)</f>
        <v>586.34875204124523</v>
      </c>
      <c r="L65" s="2">
        <f>TREND(Calibration!$A$2:$A$4,Calibration!$D$2:$D$4,G65)</f>
        <v>637.30772652707003</v>
      </c>
    </row>
    <row r="66" spans="1:12" x14ac:dyDescent="0.25">
      <c r="A66">
        <v>320090</v>
      </c>
      <c r="B66">
        <v>14.152000429999999</v>
      </c>
      <c r="C66">
        <v>0.64429997999999999</v>
      </c>
      <c r="D66">
        <v>1006.9260253899999</v>
      </c>
      <c r="E66">
        <v>1.49749994</v>
      </c>
      <c r="F66">
        <v>1026.8420410199999</v>
      </c>
      <c r="G66">
        <v>1.65199995</v>
      </c>
      <c r="H66">
        <v>9.9000003020963209E+37</v>
      </c>
      <c r="J66" s="2">
        <f>TREND(Calibration!$A$2:$A$4,Calibration!$B$2:$B$4,C66)</f>
        <v>411.90158418801497</v>
      </c>
      <c r="K66" s="2">
        <f>TREND(Calibration!$A$2:$A$4,Calibration!$C$2:$C$4,E66)</f>
        <v>586.10596026664643</v>
      </c>
      <c r="L66" s="2">
        <f>TREND(Calibration!$A$2:$A$4,Calibration!$D$2:$D$4,G66)</f>
        <v>639.98728388435472</v>
      </c>
    </row>
    <row r="67" spans="1:12" x14ac:dyDescent="0.25">
      <c r="A67">
        <v>325089</v>
      </c>
      <c r="B67">
        <v>14.13899994</v>
      </c>
      <c r="C67">
        <v>0.64370000000000005</v>
      </c>
      <c r="D67">
        <v>1317.2829589800001</v>
      </c>
      <c r="E67">
        <v>1.47430003</v>
      </c>
      <c r="F67">
        <v>802.29901123000002</v>
      </c>
      <c r="G67">
        <v>1.6492999800000001</v>
      </c>
      <c r="H67">
        <v>9.9000003020963209E+37</v>
      </c>
      <c r="J67" s="2">
        <f>TREND(Calibration!$A$2:$A$4,Calibration!$B$2:$B$4,C67)</f>
        <v>411.53357395928094</v>
      </c>
      <c r="K67" s="2">
        <f>TREND(Calibration!$A$2:$A$4,Calibration!$C$2:$C$4,E67)</f>
        <v>576.71961245889122</v>
      </c>
      <c r="L67" s="2">
        <f>TREND(Calibration!$A$2:$A$4,Calibration!$D$2:$D$4,G67)</f>
        <v>638.87425106164403</v>
      </c>
    </row>
    <row r="68" spans="1:12" x14ac:dyDescent="0.25">
      <c r="A68">
        <v>330090</v>
      </c>
      <c r="B68">
        <v>14.184000019999999</v>
      </c>
      <c r="C68">
        <v>0.65560001000000001</v>
      </c>
      <c r="D68">
        <v>536.57202147999999</v>
      </c>
      <c r="E68">
        <v>1.47430003</v>
      </c>
      <c r="F68">
        <v>9.9000003020963209E+37</v>
      </c>
      <c r="G68">
        <v>1.65409994</v>
      </c>
      <c r="H68">
        <v>1081.8000488299999</v>
      </c>
      <c r="J68" s="2">
        <f>TREND(Calibration!$A$2:$A$4,Calibration!$B$2:$B$4,C68)</f>
        <v>418.83269293330846</v>
      </c>
      <c r="K68" s="2">
        <f>TREND(Calibration!$A$2:$A$4,Calibration!$C$2:$C$4,E68)</f>
        <v>576.71961245889122</v>
      </c>
      <c r="L68" s="2">
        <f>TREND(Calibration!$A$2:$A$4,Calibration!$D$2:$D$4,G68)</f>
        <v>640.85298157631598</v>
      </c>
    </row>
    <row r="69" spans="1:12" x14ac:dyDescent="0.25">
      <c r="A69">
        <v>335091</v>
      </c>
      <c r="B69">
        <v>14.194000239999999</v>
      </c>
      <c r="C69">
        <v>0.65670002000000005</v>
      </c>
      <c r="D69">
        <v>728.18298340000001</v>
      </c>
      <c r="E69">
        <v>1.47490001</v>
      </c>
      <c r="F69">
        <v>9.9000003020963209E+37</v>
      </c>
      <c r="G69">
        <v>1.6568000300000001</v>
      </c>
      <c r="H69">
        <v>1128.7159423799999</v>
      </c>
      <c r="J69" s="2">
        <f>TREND(Calibration!$A$2:$A$4,Calibration!$B$2:$B$4,C69)</f>
        <v>419.5074069766261</v>
      </c>
      <c r="K69" s="2">
        <f>TREND(Calibration!$A$2:$A$4,Calibration!$C$2:$C$4,E69)</f>
        <v>576.96235568322697</v>
      </c>
      <c r="L69" s="2">
        <f>TREND(Calibration!$A$2:$A$4,Calibration!$D$2:$D$4,G69)</f>
        <v>641.96606386770191</v>
      </c>
    </row>
    <row r="70" spans="1:12" x14ac:dyDescent="0.25">
      <c r="A70">
        <v>340102</v>
      </c>
      <c r="B70">
        <v>14.213000299999999</v>
      </c>
      <c r="C70">
        <v>0.65069997000000002</v>
      </c>
      <c r="D70">
        <v>1069.08105469</v>
      </c>
      <c r="E70">
        <v>1.47490001</v>
      </c>
      <c r="F70">
        <v>1100.25</v>
      </c>
      <c r="G70">
        <v>1.6487000000000001</v>
      </c>
      <c r="H70">
        <v>9.9000003020963209E+37</v>
      </c>
      <c r="J70" s="2">
        <f>TREND(Calibration!$A$2:$A$4,Calibration!$B$2:$B$4,C70)</f>
        <v>415.82715134657923</v>
      </c>
      <c r="K70" s="2">
        <f>TREND(Calibration!$A$2:$A$4,Calibration!$C$2:$C$4,E70)</f>
        <v>576.96235568322697</v>
      </c>
      <c r="L70" s="2">
        <f>TREND(Calibration!$A$2:$A$4,Calibration!$D$2:$D$4,G70)</f>
        <v>638.62691593089448</v>
      </c>
    </row>
    <row r="71" spans="1:12" x14ac:dyDescent="0.25">
      <c r="A71">
        <v>345091</v>
      </c>
      <c r="B71">
        <v>14.180999760000001</v>
      </c>
      <c r="C71">
        <v>0.65560001000000001</v>
      </c>
      <c r="D71">
        <v>741.59301758000004</v>
      </c>
      <c r="E71">
        <v>1.4558999500000001</v>
      </c>
      <c r="F71">
        <v>9.9000003020963209E+37</v>
      </c>
      <c r="G71">
        <v>1.64709997</v>
      </c>
      <c r="H71">
        <v>9.9000003020963209E+37</v>
      </c>
      <c r="J71" s="2">
        <f>TREND(Calibration!$A$2:$A$4,Calibration!$B$2:$B$4,C71)</f>
        <v>418.83269293330846</v>
      </c>
      <c r="K71" s="2">
        <f>TREND(Calibration!$A$2:$A$4,Calibration!$C$2:$C$4,E71)</f>
        <v>569.27520639996601</v>
      </c>
      <c r="L71" s="2">
        <f>TREND(Calibration!$A$2:$A$4,Calibration!$D$2:$D$4,G71)</f>
        <v>637.9673212289822</v>
      </c>
    </row>
    <row r="72" spans="1:12" x14ac:dyDescent="0.25">
      <c r="A72">
        <v>350091</v>
      </c>
      <c r="B72">
        <v>14.149000170000001</v>
      </c>
      <c r="C72">
        <v>0.64859997999999996</v>
      </c>
      <c r="D72">
        <v>1254.7180175799999</v>
      </c>
      <c r="E72">
        <v>1.4904999699999999</v>
      </c>
      <c r="F72">
        <v>906.60498046999999</v>
      </c>
      <c r="G72">
        <v>1.6584999600000001</v>
      </c>
      <c r="H72">
        <v>9.9000003020963209E+37</v>
      </c>
      <c r="J72" s="2">
        <f>TREND(Calibration!$A$2:$A$4,Calibration!$B$2:$B$4,C72)</f>
        <v>414.53907874376057</v>
      </c>
      <c r="K72" s="2">
        <f>TREND(Calibration!$A$2:$A$4,Calibration!$C$2:$C$4,E72)</f>
        <v>583.27387371700672</v>
      </c>
      <c r="L72" s="2">
        <f>TREND(Calibration!$A$2:$A$4,Calibration!$D$2:$D$4,G72)</f>
        <v>642.66684124163964</v>
      </c>
    </row>
    <row r="73" spans="1:12" x14ac:dyDescent="0.25">
      <c r="A73">
        <v>355092</v>
      </c>
      <c r="B73">
        <v>14.14500046</v>
      </c>
      <c r="C73">
        <v>0.65240001999999997</v>
      </c>
      <c r="D73">
        <v>543.34301758000004</v>
      </c>
      <c r="E73">
        <v>1.4667999700000001</v>
      </c>
      <c r="F73">
        <v>9.9000003020963209E+37</v>
      </c>
      <c r="G73">
        <v>1.6627999499999999</v>
      </c>
      <c r="H73">
        <v>1005.11499023</v>
      </c>
      <c r="J73" s="2">
        <f>TREND(Calibration!$A$2:$A$4,Calibration!$B$2:$B$4,C73)</f>
        <v>416.86991242088044</v>
      </c>
      <c r="K73" s="2">
        <f>TREND(Calibration!$A$2:$A$4,Calibration!$C$2:$C$4,E73)</f>
        <v>573.68519673318235</v>
      </c>
      <c r="L73" s="2">
        <f>TREND(Calibration!$A$2:$A$4,Calibration!$D$2:$D$4,G73)</f>
        <v>644.43946464387295</v>
      </c>
    </row>
    <row r="74" spans="1:12" x14ac:dyDescent="0.25">
      <c r="A74">
        <v>360091</v>
      </c>
      <c r="B74">
        <v>14.12899971</v>
      </c>
      <c r="C74">
        <v>0.65399998000000004</v>
      </c>
      <c r="D74">
        <v>1222.6729736299999</v>
      </c>
      <c r="E74">
        <v>1.4630000599999999</v>
      </c>
      <c r="F74">
        <v>1016.40002441</v>
      </c>
      <c r="G74">
        <v>1.6578999800000001</v>
      </c>
      <c r="H74">
        <v>9.9000003020963209E+37</v>
      </c>
      <c r="J74" s="2">
        <f>TREND(Calibration!$A$2:$A$4,Calibration!$B$2:$B$4,C74)</f>
        <v>417.85128120911554</v>
      </c>
      <c r="K74" s="2">
        <f>TREND(Calibration!$A$2:$A$4,Calibration!$C$2:$C$4,E74)</f>
        <v>572.14780814425387</v>
      </c>
      <c r="L74" s="2">
        <f>TREND(Calibration!$A$2:$A$4,Calibration!$D$2:$D$4,G74)</f>
        <v>642.41950611088998</v>
      </c>
    </row>
    <row r="75" spans="1:12" x14ac:dyDescent="0.25">
      <c r="A75">
        <v>365091</v>
      </c>
      <c r="B75">
        <v>14.190999980000001</v>
      </c>
      <c r="C75">
        <v>0.64639997000000005</v>
      </c>
      <c r="D75">
        <v>476.91198730000002</v>
      </c>
      <c r="E75">
        <v>1.48570001</v>
      </c>
      <c r="F75">
        <v>9.9000003020963209E+37</v>
      </c>
      <c r="G75">
        <v>1.6482000400000001</v>
      </c>
      <c r="H75">
        <v>1205.1579589800001</v>
      </c>
      <c r="J75" s="2">
        <f>TREND(Calibration!$A$2:$A$4,Calibration!$B$2:$B$4,C75)</f>
        <v>413.18965679083362</v>
      </c>
      <c r="K75" s="2">
        <f>TREND(Calibration!$A$2:$A$4,Calibration!$C$2:$C$4,E75)</f>
        <v>581.33187937205821</v>
      </c>
      <c r="L75" s="2">
        <f>TREND(Calibration!$A$2:$A$4,Calibration!$D$2:$D$4,G75)</f>
        <v>638.42081294084551</v>
      </c>
    </row>
    <row r="76" spans="1:12" x14ac:dyDescent="0.25">
      <c r="A76">
        <v>370092</v>
      </c>
      <c r="B76">
        <v>14.15499973</v>
      </c>
      <c r="C76">
        <v>0.64429997999999999</v>
      </c>
      <c r="D76">
        <v>9.9000003020963209E+37</v>
      </c>
      <c r="E76">
        <v>1.4457000499999999</v>
      </c>
      <c r="F76">
        <v>926.88500977000001</v>
      </c>
      <c r="G76">
        <v>1.6487000000000001</v>
      </c>
      <c r="H76">
        <v>9.9000003020963209E+37</v>
      </c>
      <c r="J76" s="2">
        <f>TREND(Calibration!$A$2:$A$4,Calibration!$B$2:$B$4,C76)</f>
        <v>411.90158418801497</v>
      </c>
      <c r="K76" s="2">
        <f>TREND(Calibration!$A$2:$A$4,Calibration!$C$2:$C$4,E76)</f>
        <v>565.14847448573346</v>
      </c>
      <c r="L76" s="2">
        <f>TREND(Calibration!$A$2:$A$4,Calibration!$D$2:$D$4,G76)</f>
        <v>638.62691593089448</v>
      </c>
    </row>
    <row r="77" spans="1:12" x14ac:dyDescent="0.25">
      <c r="A77">
        <v>375103</v>
      </c>
      <c r="B77">
        <v>14.243000029999999</v>
      </c>
      <c r="C77">
        <v>0.64859997999999996</v>
      </c>
      <c r="D77">
        <v>338.66299437999999</v>
      </c>
      <c r="E77">
        <v>1.4472999600000001</v>
      </c>
      <c r="F77">
        <v>9.9000003020963209E+37</v>
      </c>
      <c r="G77">
        <v>1.6627999499999999</v>
      </c>
      <c r="H77">
        <v>1032.44494629</v>
      </c>
      <c r="J77" s="2">
        <f>TREND(Calibration!$A$2:$A$4,Calibration!$B$2:$B$4,C77)</f>
        <v>414.53907874376057</v>
      </c>
      <c r="K77" s="2">
        <f>TREND(Calibration!$A$2:$A$4,Calibration!$C$2:$C$4,E77)</f>
        <v>565.79577491582597</v>
      </c>
      <c r="L77" s="2">
        <f>TREND(Calibration!$A$2:$A$4,Calibration!$D$2:$D$4,G77)</f>
        <v>644.43946464387295</v>
      </c>
    </row>
    <row r="78" spans="1:12" x14ac:dyDescent="0.25">
      <c r="A78">
        <v>380091</v>
      </c>
      <c r="B78">
        <v>14.213000299999999</v>
      </c>
      <c r="C78">
        <v>0.64259999999999995</v>
      </c>
      <c r="D78">
        <v>1208.1040039100001</v>
      </c>
      <c r="E78">
        <v>1.4457000499999999</v>
      </c>
      <c r="F78">
        <v>874.21197510000002</v>
      </c>
      <c r="G78">
        <v>1.6568000300000001</v>
      </c>
      <c r="H78">
        <v>9.9000003020963209E+37</v>
      </c>
      <c r="J78" s="2">
        <f>TREND(Calibration!$A$2:$A$4,Calibration!$B$2:$B$4,C78)</f>
        <v>410.85886604967158</v>
      </c>
      <c r="K78" s="2">
        <f>TREND(Calibration!$A$2:$A$4,Calibration!$C$2:$C$4,E78)</f>
        <v>565.14847448573346</v>
      </c>
      <c r="L78" s="2">
        <f>TREND(Calibration!$A$2:$A$4,Calibration!$D$2:$D$4,G78)</f>
        <v>641.96606386770191</v>
      </c>
    </row>
    <row r="79" spans="1:12" x14ac:dyDescent="0.25">
      <c r="A79">
        <v>385092</v>
      </c>
      <c r="B79">
        <v>14.25599957</v>
      </c>
      <c r="C79">
        <v>0.63940001000000002</v>
      </c>
      <c r="D79">
        <v>923.56097411999997</v>
      </c>
      <c r="E79">
        <v>1.4111000300000001</v>
      </c>
      <c r="F79">
        <v>1023.5579834</v>
      </c>
      <c r="G79">
        <v>1.6612000499999999</v>
      </c>
      <c r="H79">
        <v>9.9000003020963209E+37</v>
      </c>
      <c r="J79" s="2">
        <f>TREND(Calibration!$A$2:$A$4,Calibration!$B$2:$B$4,C79)</f>
        <v>408.89608553724361</v>
      </c>
      <c r="K79" s="2">
        <f>TREND(Calibration!$A$2:$A$4,Calibration!$C$2:$C$4,E79)</f>
        <v>551.14980716869286</v>
      </c>
      <c r="L79" s="2">
        <f>TREND(Calibration!$A$2:$A$4,Calibration!$D$2:$D$4,G79)</f>
        <v>643.77992353302545</v>
      </c>
    </row>
    <row r="80" spans="1:12" x14ac:dyDescent="0.25">
      <c r="A80">
        <v>390091</v>
      </c>
      <c r="B80">
        <v>14.26200008</v>
      </c>
      <c r="C80">
        <v>0.64529996999999995</v>
      </c>
      <c r="D80">
        <v>427.44900512999999</v>
      </c>
      <c r="E80">
        <v>1.4397000099999999</v>
      </c>
      <c r="F80">
        <v>9.9000003020963209E+37</v>
      </c>
      <c r="G80">
        <v>1.65900004</v>
      </c>
      <c r="H80">
        <v>1272.5880127</v>
      </c>
      <c r="J80" s="2">
        <f>TREND(Calibration!$A$2:$A$4,Calibration!$B$2:$B$4,C80)</f>
        <v>412.51494888122426</v>
      </c>
      <c r="K80" s="2">
        <f>TREND(Calibration!$A$2:$A$4,Calibration!$C$2:$C$4,E80)</f>
        <v>562.72094514185051</v>
      </c>
      <c r="L80" s="2">
        <f>TREND(Calibration!$A$2:$A$4,Calibration!$D$2:$D$4,G80)</f>
        <v>642.87299370036362</v>
      </c>
    </row>
    <row r="81" spans="1:12" x14ac:dyDescent="0.25">
      <c r="A81">
        <v>395090</v>
      </c>
      <c r="B81">
        <v>14.17399979</v>
      </c>
      <c r="C81">
        <v>0.64639997000000005</v>
      </c>
      <c r="D81">
        <v>1039.1049804700001</v>
      </c>
      <c r="E81">
        <v>1.43920004</v>
      </c>
      <c r="F81">
        <v>9.9000003020963209E+37</v>
      </c>
      <c r="G81">
        <v>1.63629997</v>
      </c>
      <c r="H81">
        <v>1192.34997559</v>
      </c>
      <c r="J81" s="2">
        <f>TREND(Calibration!$A$2:$A$4,Calibration!$B$2:$B$4,C81)</f>
        <v>413.18965679083362</v>
      </c>
      <c r="K81" s="2">
        <f>TREND(Calibration!$A$2:$A$4,Calibration!$C$2:$C$4,E81)</f>
        <v>562.51866451604451</v>
      </c>
      <c r="L81" s="2">
        <f>TREND(Calibration!$A$2:$A$4,Calibration!$D$2:$D$4,G81)</f>
        <v>633.51514046946409</v>
      </c>
    </row>
    <row r="82" spans="1:12" x14ac:dyDescent="0.25">
      <c r="A82">
        <v>400092</v>
      </c>
      <c r="B82">
        <v>14.11600018</v>
      </c>
      <c r="C82">
        <v>0.65509998999999997</v>
      </c>
      <c r="D82">
        <v>854.03198241999996</v>
      </c>
      <c r="E82">
        <v>1.5946999799999999</v>
      </c>
      <c r="F82">
        <v>9.9000003020963209E+37</v>
      </c>
      <c r="G82">
        <v>1.6497999400000001</v>
      </c>
      <c r="H82">
        <v>1317.5300293</v>
      </c>
      <c r="J82" s="2">
        <f>TREND(Calibration!$A$2:$A$4,Calibration!$B$2:$B$4,C82)</f>
        <v>418.52599525243312</v>
      </c>
      <c r="K82" s="2">
        <f>TREND(Calibration!$A$2:$A$4,Calibration!$C$2:$C$4,E82)</f>
        <v>625.43168964954987</v>
      </c>
      <c r="L82" s="2">
        <f>TREND(Calibration!$A$2:$A$4,Calibration!$D$2:$D$4,G82)</f>
        <v>639.08035405169301</v>
      </c>
    </row>
    <row r="83" spans="1:12" x14ac:dyDescent="0.25">
      <c r="A83">
        <v>405091</v>
      </c>
      <c r="B83">
        <v>14.05500031</v>
      </c>
      <c r="C83">
        <v>0.66049999000000004</v>
      </c>
      <c r="D83">
        <v>860.20202637</v>
      </c>
      <c r="E83">
        <v>1.55209994</v>
      </c>
      <c r="F83">
        <v>9.9000003020963209E+37</v>
      </c>
      <c r="G83">
        <v>1.64709997</v>
      </c>
      <c r="H83">
        <v>9.9000003020963209E+37</v>
      </c>
      <c r="J83" s="2">
        <f>TREND(Calibration!$A$2:$A$4,Calibration!$B$2:$B$4,C83)</f>
        <v>421.83819771778815</v>
      </c>
      <c r="K83" s="2">
        <f>TREND(Calibration!$A$2:$A$4,Calibration!$C$2:$C$4,E83)</f>
        <v>608.19633002684952</v>
      </c>
      <c r="L83" s="2">
        <f>TREND(Calibration!$A$2:$A$4,Calibration!$D$2:$D$4,G83)</f>
        <v>637.9673212289822</v>
      </c>
    </row>
    <row r="84" spans="1:12" x14ac:dyDescent="0.25">
      <c r="A84">
        <v>410092</v>
      </c>
      <c r="B84">
        <v>14.05799961</v>
      </c>
      <c r="C84">
        <v>0.66799998000000005</v>
      </c>
      <c r="D84">
        <v>474.39999390000003</v>
      </c>
      <c r="E84">
        <v>1.5028999999999999</v>
      </c>
      <c r="F84">
        <v>9.9000003020963209E+37</v>
      </c>
      <c r="G84">
        <v>1.6297999599999999</v>
      </c>
      <c r="H84">
        <v>872.98297118999994</v>
      </c>
      <c r="J84" s="2">
        <f>TREND(Calibration!$A$2:$A$4,Calibration!$B$2:$B$4,C84)</f>
        <v>426.43847278596172</v>
      </c>
      <c r="K84" s="2">
        <f>TREND(Calibration!$A$2:$A$4,Calibration!$C$2:$C$4,E84)</f>
        <v>588.29074638619363</v>
      </c>
      <c r="L84" s="2">
        <f>TREND(Calibration!$A$2:$A$4,Calibration!$D$2:$D$4,G84)</f>
        <v>630.83558311217928</v>
      </c>
    </row>
    <row r="85" spans="1:12" x14ac:dyDescent="0.25">
      <c r="A85">
        <v>415091</v>
      </c>
      <c r="B85">
        <v>14.00599957</v>
      </c>
      <c r="C85">
        <v>0.66259997999999998</v>
      </c>
      <c r="D85">
        <v>1147.98498535</v>
      </c>
      <c r="E85">
        <v>1.5359</v>
      </c>
      <c r="F85">
        <v>1066.9219970700001</v>
      </c>
      <c r="G85">
        <v>1.6621999700000001</v>
      </c>
      <c r="H85">
        <v>9.9000003020963209E+37</v>
      </c>
      <c r="J85" s="2">
        <f>TREND(Calibration!$A$2:$A$4,Calibration!$B$2:$B$4,C85)</f>
        <v>423.12627032060675</v>
      </c>
      <c r="K85" s="2">
        <f>TREND(Calibration!$A$2:$A$4,Calibration!$C$2:$C$4,E85)</f>
        <v>601.64206876873402</v>
      </c>
      <c r="L85" s="2">
        <f>TREND(Calibration!$A$2:$A$4,Calibration!$D$2:$D$4,G85)</f>
        <v>644.1921295131234</v>
      </c>
    </row>
    <row r="86" spans="1:12" x14ac:dyDescent="0.25">
      <c r="A86">
        <v>420091</v>
      </c>
      <c r="B86">
        <v>14.074000359999999</v>
      </c>
      <c r="C86">
        <v>0.66589999</v>
      </c>
      <c r="D86">
        <v>540.42797852000001</v>
      </c>
      <c r="E86">
        <v>1.5946999799999999</v>
      </c>
      <c r="F86">
        <v>9.9000003020963209E+37</v>
      </c>
      <c r="G86">
        <v>1.66550004</v>
      </c>
      <c r="H86">
        <v>9.9000003020963209E+37</v>
      </c>
      <c r="J86" s="2">
        <f>TREND(Calibration!$A$2:$A$4,Calibration!$B$2:$B$4,C86)</f>
        <v>425.15040018314306</v>
      </c>
      <c r="K86" s="2">
        <f>TREND(Calibration!$A$2:$A$4,Calibration!$C$2:$C$4,E86)</f>
        <v>625.43168964954987</v>
      </c>
      <c r="L86" s="2">
        <f>TREND(Calibration!$A$2:$A$4,Calibration!$D$2:$D$4,G86)</f>
        <v>645.55254693525876</v>
      </c>
    </row>
    <row r="87" spans="1:12" x14ac:dyDescent="0.25">
      <c r="A87">
        <v>425091</v>
      </c>
      <c r="B87">
        <v>14.08699989</v>
      </c>
      <c r="C87">
        <v>0.66640001999999998</v>
      </c>
      <c r="D87">
        <v>286.73599243000001</v>
      </c>
      <c r="E87">
        <v>1.6028000099999999</v>
      </c>
      <c r="F87">
        <v>9.9000003020963209E+37</v>
      </c>
      <c r="G87">
        <v>1.69790006</v>
      </c>
      <c r="H87">
        <v>9.9000003020963209E+37</v>
      </c>
      <c r="J87" s="2">
        <f>TREND(Calibration!$A$2:$A$4,Calibration!$B$2:$B$4,C87)</f>
        <v>425.45710399772662</v>
      </c>
      <c r="K87" s="2">
        <f>TREND(Calibration!$A$2:$A$4,Calibration!$C$2:$C$4,E87)</f>
        <v>628.70884455373914</v>
      </c>
      <c r="L87" s="2">
        <f>TREND(Calibration!$A$2:$A$4,Calibration!$D$2:$D$4,G87)</f>
        <v>658.90909745859256</v>
      </c>
    </row>
    <row r="88" spans="1:12" x14ac:dyDescent="0.25">
      <c r="A88">
        <v>430091</v>
      </c>
      <c r="B88">
        <v>14.11600018</v>
      </c>
      <c r="C88">
        <v>0.65829998000000001</v>
      </c>
      <c r="D88">
        <v>456.60400391000002</v>
      </c>
      <c r="E88">
        <v>1.60230005</v>
      </c>
      <c r="F88">
        <v>9.9000003020963209E+37</v>
      </c>
      <c r="G88">
        <v>1.68110001</v>
      </c>
      <c r="H88">
        <v>9.9000003020963209E+37</v>
      </c>
      <c r="J88" s="2">
        <f>TREND(Calibration!$A$2:$A$4,Calibration!$B$2:$B$4,C88)</f>
        <v>420.48877576486115</v>
      </c>
      <c r="K88" s="2">
        <f>TREND(Calibration!$A$2:$A$4,Calibration!$C$2:$C$4,E88)</f>
        <v>628.50656797378849</v>
      </c>
      <c r="L88" s="2">
        <f>TREND(Calibration!$A$2:$A$4,Calibration!$D$2:$D$4,G88)</f>
        <v>651.9834623318385</v>
      </c>
    </row>
    <row r="89" spans="1:12" x14ac:dyDescent="0.25">
      <c r="A89">
        <v>435091</v>
      </c>
      <c r="B89">
        <v>14.11299992</v>
      </c>
      <c r="C89">
        <v>0.64859997999999996</v>
      </c>
      <c r="D89">
        <v>373.53500365999997</v>
      </c>
      <c r="E89">
        <v>1.7940000300000001</v>
      </c>
      <c r="F89">
        <v>9.9000003020963209E+37</v>
      </c>
      <c r="G89">
        <v>1.6837999800000001</v>
      </c>
      <c r="H89">
        <v>9.9000003020963209E+37</v>
      </c>
      <c r="J89" s="2">
        <f>TREND(Calibration!$A$2:$A$4,Calibration!$B$2:$B$4,C89)</f>
        <v>414.53907874376057</v>
      </c>
      <c r="K89" s="2">
        <f>TREND(Calibration!$A$2:$A$4,Calibration!$C$2:$C$4,E89)</f>
        <v>706.06560535883489</v>
      </c>
      <c r="L89" s="2">
        <f>TREND(Calibration!$A$2:$A$4,Calibration!$D$2:$D$4,G89)</f>
        <v>653.0964951545493</v>
      </c>
    </row>
    <row r="90" spans="1:12" x14ac:dyDescent="0.25">
      <c r="A90">
        <v>440091</v>
      </c>
      <c r="B90">
        <v>14.100000380000001</v>
      </c>
      <c r="C90">
        <v>0.64700000999999996</v>
      </c>
      <c r="D90">
        <v>228.39199829</v>
      </c>
      <c r="E90">
        <v>1.6945999899999999</v>
      </c>
      <c r="F90">
        <v>9.9000003020963209E+37</v>
      </c>
      <c r="G90">
        <v>1.6670999500000001</v>
      </c>
      <c r="H90">
        <v>9.9000003020963209E+37</v>
      </c>
      <c r="J90" s="2">
        <f>TREND(Calibration!$A$2:$A$4,Calibration!$B$2:$B$4,C90)</f>
        <v>413.5577038218172</v>
      </c>
      <c r="K90" s="2">
        <f>TREND(Calibration!$A$2:$A$4,Calibration!$C$2:$C$4,E90)</f>
        <v>665.84978781709538</v>
      </c>
      <c r="L90" s="2">
        <f>TREND(Calibration!$A$2:$A$4,Calibration!$D$2:$D$4,G90)</f>
        <v>646.21209216849593</v>
      </c>
    </row>
    <row r="91" spans="1:12" x14ac:dyDescent="0.25">
      <c r="A91">
        <v>445106</v>
      </c>
      <c r="B91">
        <v>14.11299992</v>
      </c>
      <c r="C91">
        <v>0.64590000999999997</v>
      </c>
      <c r="D91">
        <v>553.52801513999998</v>
      </c>
      <c r="E91">
        <v>1.6800999599999999</v>
      </c>
      <c r="F91">
        <v>9.9000003020963209E+37</v>
      </c>
      <c r="G91">
        <v>1.6621999700000001</v>
      </c>
      <c r="H91">
        <v>9.9000003020963209E+37</v>
      </c>
      <c r="J91" s="2">
        <f>TREND(Calibration!$A$2:$A$4,Calibration!$B$2:$B$4,C91)</f>
        <v>412.88299591220789</v>
      </c>
      <c r="K91" s="2">
        <f>TREND(Calibration!$A$2:$A$4,Calibration!$C$2:$C$4,E91)</f>
        <v>659.98328554174668</v>
      </c>
      <c r="L91" s="2">
        <f>TREND(Calibration!$A$2:$A$4,Calibration!$D$2:$D$4,G91)</f>
        <v>644.1921295131234</v>
      </c>
    </row>
    <row r="92" spans="1:12" x14ac:dyDescent="0.25">
      <c r="A92">
        <v>450092</v>
      </c>
      <c r="B92">
        <v>14.15499973</v>
      </c>
      <c r="C92">
        <v>0.64319998</v>
      </c>
      <c r="D92">
        <v>224.37199401999999</v>
      </c>
      <c r="E92">
        <v>1.52180004</v>
      </c>
      <c r="F92">
        <v>9.9000003020963209E+37</v>
      </c>
      <c r="G92">
        <v>1.66820002</v>
      </c>
      <c r="H92">
        <v>9.9000003020963209E+37</v>
      </c>
      <c r="J92" s="2">
        <f>TREND(Calibration!$A$2:$A$4,Calibration!$B$2:$B$4,C92)</f>
        <v>411.2268762784056</v>
      </c>
      <c r="K92" s="2">
        <f>TREND(Calibration!$A$2:$A$4,Calibration!$C$2:$C$4,E92)</f>
        <v>595.93742902506972</v>
      </c>
      <c r="L92" s="2">
        <f>TREND(Calibration!$A$2:$A$4,Calibration!$D$2:$D$4,G92)</f>
        <v>646.66558388035924</v>
      </c>
    </row>
    <row r="93" spans="1:12" x14ac:dyDescent="0.25">
      <c r="A93">
        <v>455102</v>
      </c>
      <c r="B93">
        <v>14.23600006</v>
      </c>
      <c r="C93">
        <v>0.63990002999999995</v>
      </c>
      <c r="D93">
        <v>651.05499268000005</v>
      </c>
      <c r="E93">
        <v>1.48730004</v>
      </c>
      <c r="F93">
        <v>1243.1020507799999</v>
      </c>
      <c r="G93">
        <v>1.66550004</v>
      </c>
      <c r="H93">
        <v>9.9000003020963209E+37</v>
      </c>
      <c r="J93" s="2">
        <f>TREND(Calibration!$A$2:$A$4,Calibration!$B$2:$B$4,C93)</f>
        <v>409.2027832181189</v>
      </c>
      <c r="K93" s="2">
        <f>TREND(Calibration!$A$2:$A$4,Calibration!$C$2:$C$4,E93)</f>
        <v>581.97922835241388</v>
      </c>
      <c r="L93" s="2">
        <f>TREND(Calibration!$A$2:$A$4,Calibration!$D$2:$D$4,G93)</f>
        <v>645.55254693525876</v>
      </c>
    </row>
    <row r="94" spans="1:12" x14ac:dyDescent="0.25">
      <c r="A94">
        <v>460092</v>
      </c>
      <c r="B94">
        <v>14.23600006</v>
      </c>
      <c r="C94">
        <v>0.64480000999999998</v>
      </c>
      <c r="D94">
        <v>676.74902343999997</v>
      </c>
      <c r="E94">
        <v>1.4759000499999999</v>
      </c>
      <c r="F94">
        <v>1213.3869628899999</v>
      </c>
      <c r="G94">
        <v>1.6497999400000001</v>
      </c>
      <c r="H94">
        <v>9.9000003020963209E+37</v>
      </c>
      <c r="J94" s="2">
        <f>TREND(Calibration!$A$2:$A$4,Calibration!$B$2:$B$4,C94)</f>
        <v>412.20828800259852</v>
      </c>
      <c r="K94" s="2">
        <f>TREND(Calibration!$A$2:$A$4,Calibration!$C$2:$C$4,E94)</f>
        <v>577.36695739339154</v>
      </c>
      <c r="L94" s="2">
        <f>TREND(Calibration!$A$2:$A$4,Calibration!$D$2:$D$4,G94)</f>
        <v>639.08035405169301</v>
      </c>
    </row>
    <row r="95" spans="1:12" x14ac:dyDescent="0.25">
      <c r="A95">
        <v>465091</v>
      </c>
      <c r="B95">
        <v>14.291000370000001</v>
      </c>
      <c r="C95">
        <v>0.65020001000000005</v>
      </c>
      <c r="D95">
        <v>687.01898193</v>
      </c>
      <c r="E95">
        <v>1.55799997</v>
      </c>
      <c r="F95">
        <v>9.9000003020963209E+37</v>
      </c>
      <c r="G95">
        <v>1.6670999500000001</v>
      </c>
      <c r="H95">
        <v>1147.4370117200001</v>
      </c>
      <c r="J95" s="2">
        <f>TREND(Calibration!$A$2:$A$4,Calibration!$B$2:$B$4,C95)</f>
        <v>415.52049046795355</v>
      </c>
      <c r="K95" s="2">
        <f>TREND(Calibration!$A$2:$A$4,Calibration!$C$2:$C$4,E95)</f>
        <v>610.58339677220283</v>
      </c>
      <c r="L95" s="2">
        <f>TREND(Calibration!$A$2:$A$4,Calibration!$D$2:$D$4,G95)</f>
        <v>646.21209216849593</v>
      </c>
    </row>
    <row r="96" spans="1:12" x14ac:dyDescent="0.25">
      <c r="A96">
        <v>470091</v>
      </c>
      <c r="B96">
        <v>14.402000429999999</v>
      </c>
      <c r="C96">
        <v>0.66420000999999995</v>
      </c>
      <c r="D96">
        <v>101.06300354</v>
      </c>
      <c r="E96">
        <v>1.5634000299999999</v>
      </c>
      <c r="F96">
        <v>9.9000003020963209E+37</v>
      </c>
      <c r="G96">
        <v>1.6578999800000001</v>
      </c>
      <c r="H96">
        <v>9.9000003020963209E+37</v>
      </c>
      <c r="J96" s="2">
        <f>TREND(Calibration!$A$2:$A$4,Calibration!$B$2:$B$4,C96)</f>
        <v>424.10768204479967</v>
      </c>
      <c r="K96" s="2">
        <f>TREND(Calibration!$A$2:$A$4,Calibration!$C$2:$C$4,E96)</f>
        <v>612.76818289175003</v>
      </c>
      <c r="L96" s="2">
        <f>TREND(Calibration!$A$2:$A$4,Calibration!$D$2:$D$4,G96)</f>
        <v>642.41950611088998</v>
      </c>
    </row>
    <row r="97" spans="1:12" x14ac:dyDescent="0.25">
      <c r="A97">
        <v>475091</v>
      </c>
      <c r="B97">
        <v>14.541000370000001</v>
      </c>
      <c r="C97">
        <v>0.67290002000000004</v>
      </c>
      <c r="D97">
        <v>536.61999512</v>
      </c>
      <c r="E97">
        <v>1.4947999700000001</v>
      </c>
      <c r="F97">
        <v>9.9000003020963209E+37</v>
      </c>
      <c r="G97">
        <v>1.6396000399999999</v>
      </c>
      <c r="H97">
        <v>9.9000003020963209E+37</v>
      </c>
      <c r="J97" s="2">
        <f>TREND(Calibration!$A$2:$A$4,Calibration!$B$2:$B$4,C97)</f>
        <v>429.44401437269096</v>
      </c>
      <c r="K97" s="2">
        <f>TREND(Calibration!$A$2:$A$4,Calibration!$C$2:$C$4,E97)</f>
        <v>585.01359148200447</v>
      </c>
      <c r="L97" s="2">
        <f>TREND(Calibration!$A$2:$A$4,Calibration!$D$2:$D$4,G97)</f>
        <v>634.87555789159944</v>
      </c>
    </row>
    <row r="98" spans="1:12" x14ac:dyDescent="0.25">
      <c r="A98">
        <v>480091</v>
      </c>
      <c r="B98">
        <v>14.68700027</v>
      </c>
      <c r="C98">
        <v>0.67830002</v>
      </c>
      <c r="D98">
        <v>225.72599792</v>
      </c>
      <c r="E98">
        <v>1.50189996</v>
      </c>
      <c r="F98">
        <v>9.9000003020963209E+37</v>
      </c>
      <c r="G98">
        <v>1.63849998</v>
      </c>
      <c r="H98">
        <v>1156.6610107399999</v>
      </c>
      <c r="J98" s="2">
        <f>TREND(Calibration!$A$2:$A$4,Calibration!$B$2:$B$4,C98)</f>
        <v>432.75621683804593</v>
      </c>
      <c r="K98" s="2">
        <f>TREND(Calibration!$A$2:$A$4,Calibration!$C$2:$C$4,E98)</f>
        <v>587.88614467602906</v>
      </c>
      <c r="L98" s="2">
        <f>TREND(Calibration!$A$2:$A$4,Calibration!$D$2:$D$4,G98)</f>
        <v>634.4220703021258</v>
      </c>
    </row>
    <row r="99" spans="1:12" x14ac:dyDescent="0.25">
      <c r="A99">
        <v>485092</v>
      </c>
      <c r="B99">
        <v>14.66800022</v>
      </c>
      <c r="C99">
        <v>0.68049996999999995</v>
      </c>
      <c r="D99">
        <v>1096.67700195</v>
      </c>
      <c r="E99">
        <v>1.49269998</v>
      </c>
      <c r="F99">
        <v>9.9000003020963209E+37</v>
      </c>
      <c r="G99">
        <v>1.6288000300000001</v>
      </c>
      <c r="H99">
        <v>9.9000003020963209E+37</v>
      </c>
      <c r="J99" s="2">
        <f>TREND(Calibration!$A$2:$A$4,Calibration!$B$2:$B$4,C99)</f>
        <v>434.10560198872321</v>
      </c>
      <c r="K99" s="2">
        <f>TREND(Calibration!$A$2:$A$4,Calibration!$C$2:$C$4,E99)</f>
        <v>584.16396592169804</v>
      </c>
      <c r="L99" s="2">
        <f>TREND(Calibration!$A$2:$A$4,Calibration!$D$2:$D$4,G99)</f>
        <v>630.42337300969177</v>
      </c>
    </row>
    <row r="100" spans="1:12" x14ac:dyDescent="0.25">
      <c r="A100">
        <v>490092</v>
      </c>
      <c r="B100">
        <v>14.713000299999999</v>
      </c>
      <c r="C100">
        <v>0.68260001999999997</v>
      </c>
      <c r="D100">
        <v>-149.02999878</v>
      </c>
      <c r="E100">
        <v>1.5202000099999999</v>
      </c>
      <c r="F100">
        <v>9.9000003020963209E+37</v>
      </c>
      <c r="G100">
        <v>1.62609994</v>
      </c>
      <c r="H100">
        <v>9.9000003020963209E+37</v>
      </c>
      <c r="J100" s="2">
        <f>TREND(Calibration!$A$2:$A$4,Calibration!$B$2:$B$4,C100)</f>
        <v>435.39371139379153</v>
      </c>
      <c r="K100" s="2">
        <f>TREND(Calibration!$A$2:$A$4,Calibration!$C$2:$C$4,E100)</f>
        <v>595.29008004471405</v>
      </c>
      <c r="L100" s="2">
        <f>TREND(Calibration!$A$2:$A$4,Calibration!$D$2:$D$4,G100)</f>
        <v>629.31029071830585</v>
      </c>
    </row>
    <row r="101" spans="1:12" x14ac:dyDescent="0.25">
      <c r="A101">
        <v>495114</v>
      </c>
      <c r="B101">
        <v>14.755000109999999</v>
      </c>
      <c r="C101">
        <v>0.68320000000000003</v>
      </c>
      <c r="D101">
        <v>428.60000609999997</v>
      </c>
      <c r="E101">
        <v>1.51859999</v>
      </c>
      <c r="F101">
        <v>9.9000003020963209E+37</v>
      </c>
      <c r="G101">
        <v>1.6297999599999999</v>
      </c>
      <c r="H101">
        <v>904.11401366999996</v>
      </c>
      <c r="J101" s="2">
        <f>TREND(Calibration!$A$2:$A$4,Calibration!$B$2:$B$4,C101)</f>
        <v>435.76172162252556</v>
      </c>
      <c r="K101" s="2">
        <f>TREND(Calibration!$A$2:$A$4,Calibration!$C$2:$C$4,E101)</f>
        <v>594.64273511021372</v>
      </c>
      <c r="L101" s="2">
        <f>TREND(Calibration!$A$2:$A$4,Calibration!$D$2:$D$4,G101)</f>
        <v>630.83558311217928</v>
      </c>
    </row>
    <row r="102" spans="1:12" x14ac:dyDescent="0.25">
      <c r="A102">
        <v>500090</v>
      </c>
      <c r="B102">
        <v>14.694000239999999</v>
      </c>
      <c r="C102">
        <v>0.67070001000000001</v>
      </c>
      <c r="D102">
        <v>9.9000003020963209E+37</v>
      </c>
      <c r="E102">
        <v>1.5212999599999999</v>
      </c>
      <c r="F102">
        <v>1216.3289794899999</v>
      </c>
      <c r="G102">
        <v>1.61090004</v>
      </c>
      <c r="H102">
        <v>9.9000003020963209E+37</v>
      </c>
      <c r="J102" s="2">
        <f>TREND(Calibration!$A$2:$A$4,Calibration!$B$2:$B$4,C102)</f>
        <v>428.09459241976401</v>
      </c>
      <c r="K102" s="2">
        <f>TREND(Calibration!$A$2:$A$4,Calibration!$C$2:$C$4,E102)</f>
        <v>595.73510389485568</v>
      </c>
      <c r="L102" s="2">
        <f>TREND(Calibration!$A$2:$A$4,Calibration!$D$2:$D$4,G102)</f>
        <v>623.04429976213919</v>
      </c>
    </row>
    <row r="103" spans="1:12" x14ac:dyDescent="0.25">
      <c r="A103">
        <v>505090</v>
      </c>
      <c r="B103">
        <v>14.713000299999999</v>
      </c>
      <c r="C103">
        <v>0.67290002000000004</v>
      </c>
      <c r="D103">
        <v>596.26898193</v>
      </c>
      <c r="E103">
        <v>1.51479995</v>
      </c>
      <c r="F103">
        <v>9.9000003020963209E+37</v>
      </c>
      <c r="G103">
        <v>1.6017999599999999</v>
      </c>
      <c r="H103">
        <v>9.9000003020963209E+37</v>
      </c>
      <c r="J103" s="2">
        <f>TREND(Calibration!$A$2:$A$4,Calibration!$B$2:$B$4,C103)</f>
        <v>429.44401437269096</v>
      </c>
      <c r="K103" s="2">
        <f>TREND(Calibration!$A$2:$A$4,Calibration!$C$2:$C$4,E103)</f>
        <v>593.10529392516673</v>
      </c>
      <c r="L103" s="2">
        <f>TREND(Calibration!$A$2:$A$4,Calibration!$D$2:$D$4,G103)</f>
        <v>619.29289225416915</v>
      </c>
    </row>
    <row r="104" spans="1:12" x14ac:dyDescent="0.25">
      <c r="A104">
        <v>510090</v>
      </c>
      <c r="B104">
        <v>14.748999599999999</v>
      </c>
      <c r="C104">
        <v>0.66479999000000001</v>
      </c>
      <c r="D104">
        <v>314.11999512</v>
      </c>
      <c r="E104">
        <v>1.51859999</v>
      </c>
      <c r="F104">
        <v>9.9000003020963209E+37</v>
      </c>
      <c r="G104">
        <v>1.5877000100000001</v>
      </c>
      <c r="H104">
        <v>884.25402831999997</v>
      </c>
      <c r="J104" s="2">
        <f>TREND(Calibration!$A$2:$A$4,Calibration!$B$2:$B$4,C104)</f>
        <v>424.4756922735337</v>
      </c>
      <c r="K104" s="2">
        <f>TREND(Calibration!$A$2:$A$4,Calibration!$C$2:$C$4,E104)</f>
        <v>594.64273511021372</v>
      </c>
      <c r="L104" s="2">
        <f>TREND(Calibration!$A$2:$A$4,Calibration!$D$2:$D$4,G104)</f>
        <v>613.48034354119068</v>
      </c>
    </row>
    <row r="105" spans="1:12" x14ac:dyDescent="0.25">
      <c r="A105">
        <v>515089</v>
      </c>
      <c r="B105">
        <v>14.75199986</v>
      </c>
      <c r="C105">
        <v>0.65719998000000002</v>
      </c>
      <c r="D105">
        <v>690.94299316000001</v>
      </c>
      <c r="E105">
        <v>1.50890005</v>
      </c>
      <c r="F105">
        <v>1348.3260498</v>
      </c>
      <c r="G105">
        <v>1.5893000399999999</v>
      </c>
      <c r="H105">
        <v>9.9000003020963209E+37</v>
      </c>
      <c r="J105" s="2">
        <f>TREND(Calibration!$A$2:$A$4,Calibration!$B$2:$B$4,C105)</f>
        <v>419.81406785525184</v>
      </c>
      <c r="K105" s="2">
        <f>TREND(Calibration!$A$2:$A$4,Calibration!$C$2:$C$4,E105)</f>
        <v>590.71827977593193</v>
      </c>
      <c r="L105" s="2">
        <f>TREND(Calibration!$A$2:$A$4,Calibration!$D$2:$D$4,G105)</f>
        <v>614.13993824310285</v>
      </c>
    </row>
    <row r="106" spans="1:12" x14ac:dyDescent="0.25">
      <c r="A106">
        <v>520102</v>
      </c>
      <c r="B106">
        <v>14.777999879999999</v>
      </c>
      <c r="C106">
        <v>0.65609998000000003</v>
      </c>
      <c r="D106">
        <v>455.31399535999998</v>
      </c>
      <c r="E106">
        <v>1.5509999999999999</v>
      </c>
      <c r="F106">
        <v>1283.49401855</v>
      </c>
      <c r="G106">
        <v>1.62549996</v>
      </c>
      <c r="H106">
        <v>1291.3409423799999</v>
      </c>
      <c r="J106" s="2">
        <f>TREND(Calibration!$A$2:$A$4,Calibration!$B$2:$B$4,C106)</f>
        <v>419.13935994564247</v>
      </c>
      <c r="K106" s="2">
        <f>TREND(Calibration!$A$2:$A$4,Calibration!$C$2:$C$4,E106)</f>
        <v>607.75131022256301</v>
      </c>
      <c r="L106" s="2">
        <f>TREND(Calibration!$A$2:$A$4,Calibration!$D$2:$D$4,G106)</f>
        <v>629.0629555875563</v>
      </c>
    </row>
    <row r="107" spans="1:12" x14ac:dyDescent="0.25">
      <c r="A107">
        <v>525091</v>
      </c>
      <c r="B107">
        <v>14.78800011</v>
      </c>
      <c r="C107">
        <v>0.65069997000000002</v>
      </c>
      <c r="D107">
        <v>428.92800903</v>
      </c>
      <c r="E107">
        <v>1.51970005</v>
      </c>
      <c r="F107">
        <v>9.9000003020963209E+37</v>
      </c>
      <c r="G107">
        <v>1.625</v>
      </c>
      <c r="H107">
        <v>9.9000003020963209E+37</v>
      </c>
      <c r="J107" s="2">
        <f>TREND(Calibration!$A$2:$A$4,Calibration!$B$2:$B$4,C107)</f>
        <v>415.82715134657923</v>
      </c>
      <c r="K107" s="2">
        <f>TREND(Calibration!$A$2:$A$4,Calibration!$C$2:$C$4,E107)</f>
        <v>595.08780346476328</v>
      </c>
      <c r="L107" s="2">
        <f>TREND(Calibration!$A$2:$A$4,Calibration!$D$2:$D$4,G107)</f>
        <v>628.85685259750733</v>
      </c>
    </row>
    <row r="108" spans="1:12" x14ac:dyDescent="0.25">
      <c r="A108">
        <v>530090</v>
      </c>
      <c r="B108">
        <v>14.72900009</v>
      </c>
      <c r="C108">
        <v>0.64259999999999995</v>
      </c>
      <c r="D108">
        <v>1187.79394531</v>
      </c>
      <c r="E108">
        <v>1.50510001</v>
      </c>
      <c r="F108">
        <v>978.96398925999995</v>
      </c>
      <c r="G108">
        <v>1.6276999700000001</v>
      </c>
      <c r="H108">
        <v>9.9000003020963209E+37</v>
      </c>
      <c r="J108" s="2">
        <f>TREND(Calibration!$A$2:$A$4,Calibration!$B$2:$B$4,C108)</f>
        <v>410.85886604967158</v>
      </c>
      <c r="K108" s="2">
        <f>TREND(Calibration!$A$2:$A$4,Calibration!$C$2:$C$4,E108)</f>
        <v>589.18083859088506</v>
      </c>
      <c r="L108" s="2">
        <f>TREND(Calibration!$A$2:$A$4,Calibration!$D$2:$D$4,G108)</f>
        <v>629.96988542021813</v>
      </c>
    </row>
    <row r="109" spans="1:12" x14ac:dyDescent="0.25">
      <c r="A109">
        <v>535090</v>
      </c>
      <c r="B109">
        <v>14.70300007</v>
      </c>
      <c r="C109">
        <v>0.64099996999999997</v>
      </c>
      <c r="D109">
        <v>542.92199706999997</v>
      </c>
      <c r="E109">
        <v>1.57369995</v>
      </c>
      <c r="F109">
        <v>9.9000003020963209E+37</v>
      </c>
      <c r="G109">
        <v>1.6309000300000001</v>
      </c>
      <c r="H109">
        <v>9.9000003020963209E+37</v>
      </c>
      <c r="J109" s="2">
        <f>TREND(Calibration!$A$2:$A$4,Calibration!$B$2:$B$4,C109)</f>
        <v>409.87745432547865</v>
      </c>
      <c r="K109" s="2">
        <f>TREND(Calibration!$A$2:$A$4,Calibration!$C$2:$C$4,E109)</f>
        <v>616.93538145036746</v>
      </c>
      <c r="L109" s="2">
        <f>TREND(Calibration!$A$2:$A$4,Calibration!$D$2:$D$4,G109)</f>
        <v>631.28907482404247</v>
      </c>
    </row>
    <row r="110" spans="1:12" x14ac:dyDescent="0.25">
      <c r="A110">
        <v>540089</v>
      </c>
      <c r="B110">
        <v>14.647999759999999</v>
      </c>
      <c r="C110">
        <v>0.64859997999999996</v>
      </c>
      <c r="D110">
        <v>290.59399414000001</v>
      </c>
      <c r="E110">
        <v>1.5569000200000001</v>
      </c>
      <c r="F110">
        <v>9.9000003020963209E+37</v>
      </c>
      <c r="G110">
        <v>1.65090001</v>
      </c>
      <c r="H110">
        <v>9.9000003020963209E+37</v>
      </c>
      <c r="J110" s="2">
        <f>TREND(Calibration!$A$2:$A$4,Calibration!$B$2:$B$4,C110)</f>
        <v>414.53907874376057</v>
      </c>
      <c r="K110" s="2">
        <f>TREND(Calibration!$A$2:$A$4,Calibration!$C$2:$C$4,E110)</f>
        <v>610.13837292206119</v>
      </c>
      <c r="L110" s="2">
        <f>TREND(Calibration!$A$2:$A$4,Calibration!$D$2:$D$4,G110)</f>
        <v>639.5338457635562</v>
      </c>
    </row>
    <row r="111" spans="1:12" x14ac:dyDescent="0.25">
      <c r="A111">
        <v>545089</v>
      </c>
      <c r="B111">
        <v>14.56999969</v>
      </c>
      <c r="C111">
        <v>0.65509998999999997</v>
      </c>
      <c r="D111">
        <v>697.53802489999998</v>
      </c>
      <c r="E111">
        <v>1.5995999599999999</v>
      </c>
      <c r="F111">
        <v>9.9000003020963209E+37</v>
      </c>
      <c r="G111">
        <v>1.63849998</v>
      </c>
      <c r="H111">
        <v>9.9000003020963209E+37</v>
      </c>
      <c r="J111" s="2">
        <f>TREND(Calibration!$A$2:$A$4,Calibration!$B$2:$B$4,C111)</f>
        <v>418.52599525243312</v>
      </c>
      <c r="K111" s="2">
        <f>TREND(Calibration!$A$2:$A$4,Calibration!$C$2:$C$4,E111)</f>
        <v>627.41415063888314</v>
      </c>
      <c r="L111" s="2">
        <f>TREND(Calibration!$A$2:$A$4,Calibration!$D$2:$D$4,G111)</f>
        <v>634.4220703021258</v>
      </c>
    </row>
    <row r="112" spans="1:12" x14ac:dyDescent="0.25">
      <c r="A112">
        <v>550090</v>
      </c>
      <c r="B112">
        <v>14.498999599999999</v>
      </c>
      <c r="C112">
        <v>0.64209998000000001</v>
      </c>
      <c r="D112">
        <v>773.07800293000003</v>
      </c>
      <c r="E112">
        <v>1.51859999</v>
      </c>
      <c r="F112">
        <v>1267.5739746100001</v>
      </c>
      <c r="G112">
        <v>1.65199995</v>
      </c>
      <c r="H112">
        <v>9.9000003020963209E+37</v>
      </c>
      <c r="J112" s="2">
        <f>TREND(Calibration!$A$2:$A$4,Calibration!$B$2:$B$4,C112)</f>
        <v>410.55216836879629</v>
      </c>
      <c r="K112" s="2">
        <f>TREND(Calibration!$A$2:$A$4,Calibration!$C$2:$C$4,E112)</f>
        <v>594.64273511021372</v>
      </c>
      <c r="L112" s="2">
        <f>TREND(Calibration!$A$2:$A$4,Calibration!$D$2:$D$4,G112)</f>
        <v>639.98728388435472</v>
      </c>
    </row>
    <row r="113" spans="1:12" x14ac:dyDescent="0.25">
      <c r="A113">
        <v>555090</v>
      </c>
      <c r="B113">
        <v>14.50199986</v>
      </c>
      <c r="C113">
        <v>0.64700000999999996</v>
      </c>
      <c r="D113">
        <v>377.37399291999998</v>
      </c>
      <c r="E113">
        <v>1.51909995</v>
      </c>
      <c r="F113">
        <v>9.9000003020963209E+37</v>
      </c>
      <c r="G113">
        <v>1.66929996</v>
      </c>
      <c r="H113">
        <v>1059.1560058600001</v>
      </c>
      <c r="J113" s="2">
        <f>TREND(Calibration!$A$2:$A$4,Calibration!$B$2:$B$4,C113)</f>
        <v>413.5577038218172</v>
      </c>
      <c r="K113" s="2">
        <f>TREND(Calibration!$A$2:$A$4,Calibration!$C$2:$C$4,E113)</f>
        <v>594.84501169016448</v>
      </c>
      <c r="L113" s="2">
        <f>TREND(Calibration!$A$2:$A$4,Calibration!$D$2:$D$4,G113)</f>
        <v>647.11902200115776</v>
      </c>
    </row>
    <row r="114" spans="1:12" x14ac:dyDescent="0.25">
      <c r="A114">
        <v>560090</v>
      </c>
      <c r="B114">
        <v>14.51500034</v>
      </c>
      <c r="C114">
        <v>0.63889998000000003</v>
      </c>
      <c r="D114">
        <v>770.20501708999996</v>
      </c>
      <c r="E114">
        <v>1.4996999499999999</v>
      </c>
      <c r="F114">
        <v>9.9000003020963209E+37</v>
      </c>
      <c r="G114">
        <v>1.68550003</v>
      </c>
      <c r="H114">
        <v>9.9000003020963209E+37</v>
      </c>
      <c r="J114" s="2">
        <f>TREND(Calibration!$A$2:$A$4,Calibration!$B$2:$B$4,C114)</f>
        <v>408.58938172265999</v>
      </c>
      <c r="K114" s="2">
        <f>TREND(Calibration!$A$2:$A$4,Calibration!$C$2:$C$4,E114)</f>
        <v>586.99605247133763</v>
      </c>
      <c r="L114" s="2">
        <f>TREND(Calibration!$A$2:$A$4,Calibration!$D$2:$D$4,G114)</f>
        <v>653.79732199716216</v>
      </c>
    </row>
    <row r="115" spans="1:12" x14ac:dyDescent="0.25">
      <c r="A115">
        <v>565091</v>
      </c>
      <c r="B115">
        <v>14.53499985</v>
      </c>
      <c r="C115">
        <v>0.63990002999999995</v>
      </c>
      <c r="D115">
        <v>779.32000731999995</v>
      </c>
      <c r="E115">
        <v>1.5169999599999999</v>
      </c>
      <c r="F115">
        <v>9.9000003020963209E+37</v>
      </c>
      <c r="G115">
        <v>1.69029999</v>
      </c>
      <c r="H115">
        <v>9.9000003020963209E+37</v>
      </c>
      <c r="J115" s="2">
        <f>TREND(Calibration!$A$2:$A$4,Calibration!$B$2:$B$4,C115)</f>
        <v>409.2027832181189</v>
      </c>
      <c r="K115" s="2">
        <f>TREND(Calibration!$A$2:$A$4,Calibration!$C$2:$C$4,E115)</f>
        <v>593.99538612985805</v>
      </c>
      <c r="L115" s="2">
        <f>TREND(Calibration!$A$2:$A$4,Calibration!$D$2:$D$4,G115)</f>
        <v>655.77605251183411</v>
      </c>
    </row>
    <row r="116" spans="1:12" x14ac:dyDescent="0.25">
      <c r="A116">
        <v>570103</v>
      </c>
      <c r="B116">
        <v>14.57699966</v>
      </c>
      <c r="C116">
        <v>0.64099996999999997</v>
      </c>
      <c r="D116">
        <v>1097.5920410199999</v>
      </c>
      <c r="E116">
        <v>1.47049999</v>
      </c>
      <c r="F116">
        <v>1258.48706055</v>
      </c>
      <c r="G116">
        <v>1.6957000499999999</v>
      </c>
      <c r="H116">
        <v>9.9000003020963209E+37</v>
      </c>
      <c r="J116" s="2">
        <f>TREND(Calibration!$A$2:$A$4,Calibration!$B$2:$B$4,C116)</f>
        <v>409.87745432547865</v>
      </c>
      <c r="K116" s="2">
        <f>TREND(Calibration!$A$2:$A$4,Calibration!$C$2:$C$4,E116)</f>
        <v>575.18217127384435</v>
      </c>
      <c r="L116" s="2">
        <f>TREND(Calibration!$A$2:$A$4,Calibration!$D$2:$D$4,G116)</f>
        <v>658.00216762593061</v>
      </c>
    </row>
    <row r="117" spans="1:12" x14ac:dyDescent="0.25">
      <c r="A117">
        <v>575091</v>
      </c>
      <c r="B117">
        <v>14.59000015</v>
      </c>
      <c r="C117">
        <v>0.64050001000000001</v>
      </c>
      <c r="D117">
        <v>790.90197753999996</v>
      </c>
      <c r="E117">
        <v>1.4830000400000001</v>
      </c>
      <c r="F117">
        <v>1061.2889404299999</v>
      </c>
      <c r="G117">
        <v>1.66390002</v>
      </c>
      <c r="H117">
        <v>9.9000003020963209E+37</v>
      </c>
      <c r="J117" s="2">
        <f>TREND(Calibration!$A$2:$A$4,Calibration!$B$2:$B$4,C117)</f>
        <v>409.57079344685292</v>
      </c>
      <c r="K117" s="2">
        <f>TREND(Calibration!$A$2:$A$4,Calibration!$C$2:$C$4,E117)</f>
        <v>580.23951058741625</v>
      </c>
      <c r="L117" s="2">
        <f>TREND(Calibration!$A$2:$A$4,Calibration!$D$2:$D$4,G117)</f>
        <v>644.89295635573626</v>
      </c>
    </row>
    <row r="118" spans="1:12" x14ac:dyDescent="0.25">
      <c r="A118">
        <v>580091</v>
      </c>
      <c r="B118">
        <v>14.647999759999999</v>
      </c>
      <c r="C118">
        <v>0.63719999999999999</v>
      </c>
      <c r="D118">
        <v>373.56201171999999</v>
      </c>
      <c r="E118">
        <v>1.54449999</v>
      </c>
      <c r="F118">
        <v>9.9000003020963209E+37</v>
      </c>
      <c r="G118">
        <v>1.67359996</v>
      </c>
      <c r="H118">
        <v>1031.1049804700001</v>
      </c>
      <c r="J118" s="2">
        <f>TREND(Calibration!$A$2:$A$4,Calibration!$B$2:$B$4,C118)</f>
        <v>407.5466635843166</v>
      </c>
      <c r="K118" s="2">
        <f>TREND(Calibration!$A$2:$A$4,Calibration!$C$2:$C$4,E118)</f>
        <v>605.12150025287417</v>
      </c>
      <c r="L118" s="2">
        <f>TREND(Calibration!$A$2:$A$4,Calibration!$D$2:$D$4,G118)</f>
        <v>648.89164952578074</v>
      </c>
    </row>
    <row r="119" spans="1:12" x14ac:dyDescent="0.25">
      <c r="A119">
        <v>585090</v>
      </c>
      <c r="B119">
        <v>14.59599972</v>
      </c>
      <c r="C119">
        <v>0.64749997999999997</v>
      </c>
      <c r="D119">
        <v>730.75402831999997</v>
      </c>
      <c r="E119">
        <v>1.5293999899999999</v>
      </c>
      <c r="F119">
        <v>9.9000003020963209E+37</v>
      </c>
      <c r="G119">
        <v>1.6886999600000001</v>
      </c>
      <c r="H119">
        <v>9.9000003020963209E+37</v>
      </c>
      <c r="J119" s="2">
        <f>TREND(Calibration!$A$2:$A$4,Calibration!$B$2:$B$4,C119)</f>
        <v>413.8643708341512</v>
      </c>
      <c r="K119" s="2">
        <f>TREND(Calibration!$A$2:$A$4,Calibration!$C$2:$C$4,E119)</f>
        <v>599.01225879904507</v>
      </c>
      <c r="L119" s="2">
        <f>TREND(Calibration!$A$2:$A$4,Calibration!$D$2:$D$4,G119)</f>
        <v>655.11645780992194</v>
      </c>
    </row>
    <row r="120" spans="1:12" x14ac:dyDescent="0.25">
      <c r="A120">
        <v>590090</v>
      </c>
      <c r="B120">
        <v>14.550999640000001</v>
      </c>
      <c r="C120">
        <v>0.63889998000000003</v>
      </c>
      <c r="D120">
        <v>1183.10705566</v>
      </c>
      <c r="E120">
        <v>1.4900000099999999</v>
      </c>
      <c r="F120">
        <v>1094.3769531200001</v>
      </c>
      <c r="G120">
        <v>1.6660000100000001</v>
      </c>
      <c r="H120">
        <v>9.9000003020963209E+37</v>
      </c>
      <c r="J120" s="2">
        <f>TREND(Calibration!$A$2:$A$4,Calibration!$B$2:$B$4,C120)</f>
        <v>408.58938172265999</v>
      </c>
      <c r="K120" s="2">
        <f>TREND(Calibration!$A$2:$A$4,Calibration!$C$2:$C$4,E120)</f>
        <v>583.07159713705596</v>
      </c>
      <c r="L120" s="2">
        <f>TREND(Calibration!$A$2:$A$4,Calibration!$D$2:$D$4,G120)</f>
        <v>645.75865404769741</v>
      </c>
    </row>
    <row r="121" spans="1:12" x14ac:dyDescent="0.25">
      <c r="A121">
        <v>595092</v>
      </c>
      <c r="B121">
        <v>14.444000239999999</v>
      </c>
      <c r="C121">
        <v>0.63940001000000002</v>
      </c>
      <c r="D121">
        <v>564.54602050999995</v>
      </c>
      <c r="E121">
        <v>1.53639996</v>
      </c>
      <c r="F121">
        <v>9.9000003020963209E+37</v>
      </c>
      <c r="G121">
        <v>1.6773999900000001</v>
      </c>
      <c r="H121">
        <v>1138.1209716799999</v>
      </c>
      <c r="J121" s="2">
        <f>TREND(Calibration!$A$2:$A$4,Calibration!$B$2:$B$4,C121)</f>
        <v>408.89608553724361</v>
      </c>
      <c r="K121" s="2">
        <f>TREND(Calibration!$A$2:$A$4,Calibration!$C$2:$C$4,E121)</f>
        <v>601.84434534868478</v>
      </c>
      <c r="L121" s="2">
        <f>TREND(Calibration!$A$2:$A$4,Calibration!$D$2:$D$4,G121)</f>
        <v>650.45816993796518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14.35900021</v>
      </c>
      <c r="C2">
        <v>0.63719999999999999</v>
      </c>
      <c r="D2">
        <v>1030.6779785199999</v>
      </c>
      <c r="E2">
        <v>1.5262000600000001</v>
      </c>
      <c r="F2">
        <v>1312.0989990200001</v>
      </c>
      <c r="G2">
        <v>1.6648999499999999</v>
      </c>
      <c r="H2">
        <v>1183.7829589800001</v>
      </c>
      <c r="J2" s="2">
        <f>TREND(Calibration!$A$2:$A$4,Calibration!$B$2:$B$4,C2)</f>
        <v>407.5466635843166</v>
      </c>
      <c r="K2" s="2">
        <f>TREND(Calibration!$A$2:$A$4,Calibration!$C$2:$C$4,E2)</f>
        <v>597.71761343445235</v>
      </c>
      <c r="L2" s="2">
        <f>TREND(Calibration!$A$2:$A$4,Calibration!$D$2:$D$4,G2)</f>
        <v>645.30516645822365</v>
      </c>
      <c r="N2" s="2">
        <f>AVERAGE(J2:J121)</f>
        <v>415.87777207421112</v>
      </c>
    </row>
    <row r="3" spans="1:14" x14ac:dyDescent="0.25">
      <c r="A3">
        <v>5078</v>
      </c>
      <c r="B3">
        <v>14.34000015</v>
      </c>
      <c r="C3">
        <v>0.64259999999999995</v>
      </c>
      <c r="D3">
        <v>931.73297118999994</v>
      </c>
      <c r="E3">
        <v>1.5418000199999999</v>
      </c>
      <c r="F3">
        <v>9.9000003020963209E+37</v>
      </c>
      <c r="G3">
        <v>1.6729999799999999</v>
      </c>
      <c r="H3">
        <v>1263.79504395</v>
      </c>
      <c r="J3" s="2">
        <f>TREND(Calibration!$A$2:$A$4,Calibration!$B$2:$B$4,C3)</f>
        <v>410.85886604967158</v>
      </c>
      <c r="K3" s="2">
        <f>TREND(Calibration!$A$2:$A$4,Calibration!$C$2:$C$4,E3)</f>
        <v>604.02913146823209</v>
      </c>
      <c r="L3" s="2">
        <f>TREND(Calibration!$A$2:$A$4,Calibration!$D$2:$D$4,G3)</f>
        <v>648.64431439503107</v>
      </c>
    </row>
    <row r="4" spans="1:14" x14ac:dyDescent="0.25">
      <c r="A4">
        <v>10079</v>
      </c>
      <c r="B4">
        <v>14.31700039</v>
      </c>
      <c r="C4">
        <v>0.64259999999999995</v>
      </c>
      <c r="D4">
        <v>799.07202147999999</v>
      </c>
      <c r="E4">
        <v>1.48570001</v>
      </c>
      <c r="F4">
        <v>9.9000003020963209E+37</v>
      </c>
      <c r="G4">
        <v>1.6595</v>
      </c>
      <c r="H4">
        <v>1266.0329589800001</v>
      </c>
      <c r="J4" s="2">
        <f>TREND(Calibration!$A$2:$A$4,Calibration!$B$2:$B$4,C4)</f>
        <v>410.85886604967158</v>
      </c>
      <c r="K4" s="2">
        <f>TREND(Calibration!$A$2:$A$4,Calibration!$C$2:$C$4,E4)</f>
        <v>581.33187937205821</v>
      </c>
      <c r="L4" s="2">
        <f>TREND(Calibration!$A$2:$A$4,Calibration!$D$2:$D$4,G4)</f>
        <v>643.0790966904126</v>
      </c>
    </row>
    <row r="5" spans="1:14" x14ac:dyDescent="0.25">
      <c r="A5">
        <v>15079</v>
      </c>
      <c r="B5">
        <v>14.36600018</v>
      </c>
      <c r="C5">
        <v>0.64319998</v>
      </c>
      <c r="D5">
        <v>811.75500488</v>
      </c>
      <c r="E5">
        <v>1.3797999599999999</v>
      </c>
      <c r="F5">
        <v>9.9000003020963209E+37</v>
      </c>
      <c r="G5">
        <v>1.6617000099999999</v>
      </c>
      <c r="H5">
        <v>1329.2159423799999</v>
      </c>
      <c r="J5" s="2">
        <f>TREND(Calibration!$A$2:$A$4,Calibration!$B$2:$B$4,C5)</f>
        <v>411.2268762784056</v>
      </c>
      <c r="K5" s="2">
        <f>TREND(Calibration!$A$2:$A$4,Calibration!$C$2:$C$4,E5)</f>
        <v>538.48625186062986</v>
      </c>
      <c r="L5" s="2">
        <f>TREND(Calibration!$A$2:$A$4,Calibration!$D$2:$D$4,G5)</f>
        <v>643.98602652307432</v>
      </c>
    </row>
    <row r="6" spans="1:14" x14ac:dyDescent="0.25">
      <c r="A6">
        <v>20081</v>
      </c>
      <c r="B6">
        <v>14.42399979</v>
      </c>
      <c r="C6">
        <v>0.64319998</v>
      </c>
      <c r="D6">
        <v>946.77899170000001</v>
      </c>
      <c r="E6">
        <v>1.32579994</v>
      </c>
      <c r="F6">
        <v>9.9000003020963209E+37</v>
      </c>
      <c r="G6">
        <v>1.66550004</v>
      </c>
      <c r="H6">
        <v>1109.79394531</v>
      </c>
      <c r="J6" s="2">
        <f>TREND(Calibration!$A$2:$A$4,Calibration!$B$2:$B$4,C6)</f>
        <v>411.2268762784056</v>
      </c>
      <c r="K6" s="2">
        <f>TREND(Calibration!$A$2:$A$4,Calibration!$C$2:$C$4,E6)</f>
        <v>516.63862532476242</v>
      </c>
      <c r="L6" s="2">
        <f>TREND(Calibration!$A$2:$A$4,Calibration!$D$2:$D$4,G6)</f>
        <v>645.55254693525876</v>
      </c>
    </row>
    <row r="7" spans="1:14" x14ac:dyDescent="0.25">
      <c r="A7">
        <v>25081</v>
      </c>
      <c r="B7">
        <v>14.45699978</v>
      </c>
      <c r="C7">
        <v>0.64160001</v>
      </c>
      <c r="D7">
        <v>810.63897704999999</v>
      </c>
      <c r="E7">
        <v>1.31449997</v>
      </c>
      <c r="F7">
        <v>9.9000003020963209E+37</v>
      </c>
      <c r="G7">
        <v>1.66439998</v>
      </c>
      <c r="H7">
        <v>1204.58105469</v>
      </c>
      <c r="J7" s="2">
        <f>TREND(Calibration!$A$2:$A$4,Calibration!$B$2:$B$4,C7)</f>
        <v>410.24550135646228</v>
      </c>
      <c r="K7" s="2">
        <f>TREND(Calibration!$A$2:$A$4,Calibration!$C$2:$C$4,E7)</f>
        <v>512.06682101012507</v>
      </c>
      <c r="L7" s="2">
        <f>TREND(Calibration!$A$2:$A$4,Calibration!$D$2:$D$4,G7)</f>
        <v>645.09905934578512</v>
      </c>
    </row>
    <row r="8" spans="1:14" x14ac:dyDescent="0.25">
      <c r="A8">
        <v>30083</v>
      </c>
      <c r="B8">
        <v>14.47000027</v>
      </c>
      <c r="C8">
        <v>0.64209998000000001</v>
      </c>
      <c r="D8">
        <v>854.84497069999998</v>
      </c>
      <c r="E8">
        <v>1.35870004</v>
      </c>
      <c r="F8">
        <v>9.9000003020963209E+37</v>
      </c>
      <c r="G8">
        <v>1.65409994</v>
      </c>
      <c r="H8">
        <v>1082.1350097699999</v>
      </c>
      <c r="J8" s="2">
        <f>TREND(Calibration!$A$2:$A$4,Calibration!$B$2:$B$4,C8)</f>
        <v>410.55216836879629</v>
      </c>
      <c r="K8" s="2">
        <f>TREND(Calibration!$A$2:$A$4,Calibration!$C$2:$C$4,E8)</f>
        <v>529.94952961318108</v>
      </c>
      <c r="L8" s="2">
        <f>TREND(Calibration!$A$2:$A$4,Calibration!$D$2:$D$4,G8)</f>
        <v>640.85298157631598</v>
      </c>
    </row>
    <row r="9" spans="1:14" x14ac:dyDescent="0.25">
      <c r="A9">
        <v>35083</v>
      </c>
      <c r="B9">
        <v>14.45699978</v>
      </c>
      <c r="C9">
        <v>0.63779998000000004</v>
      </c>
      <c r="D9">
        <v>840.86999512</v>
      </c>
      <c r="E9">
        <v>1.33070004</v>
      </c>
      <c r="F9">
        <v>9.9000003020963209E+37</v>
      </c>
      <c r="G9">
        <v>1.65310001</v>
      </c>
      <c r="H9">
        <v>1133.0190429700001</v>
      </c>
      <c r="J9" s="2">
        <f>TREND(Calibration!$A$2:$A$4,Calibration!$B$2:$B$4,C9)</f>
        <v>407.91467381305068</v>
      </c>
      <c r="K9" s="2">
        <f>TREND(Calibration!$A$2:$A$4,Calibration!$C$2:$C$4,E9)</f>
        <v>518.62113486435896</v>
      </c>
      <c r="L9" s="2">
        <f>TREND(Calibration!$A$2:$A$4,Calibration!$D$2:$D$4,G9)</f>
        <v>640.44077147382848</v>
      </c>
    </row>
    <row r="10" spans="1:14" x14ac:dyDescent="0.25">
      <c r="A10">
        <v>40083</v>
      </c>
      <c r="B10">
        <v>14.40799999</v>
      </c>
      <c r="C10">
        <v>0.63450002999999999</v>
      </c>
      <c r="D10">
        <v>9.9000003020963209E+37</v>
      </c>
      <c r="E10">
        <v>1.34850001</v>
      </c>
      <c r="F10">
        <v>734.28601074000005</v>
      </c>
      <c r="G10">
        <v>1.6368999500000001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525.82274510283003</v>
      </c>
      <c r="L10" s="2">
        <f>TREND(Calibration!$A$2:$A$4,Calibration!$D$2:$D$4,G10)</f>
        <v>633.76247560021363</v>
      </c>
    </row>
    <row r="11" spans="1:14" x14ac:dyDescent="0.25">
      <c r="A11">
        <v>45083</v>
      </c>
      <c r="B11">
        <v>14.37899971</v>
      </c>
      <c r="C11">
        <v>0.64099996999999997</v>
      </c>
      <c r="D11">
        <v>866.86602783000001</v>
      </c>
      <c r="E11">
        <v>1.3230999699999999</v>
      </c>
      <c r="F11">
        <v>1321.4160156200001</v>
      </c>
      <c r="G11">
        <v>1.6660000100000001</v>
      </c>
      <c r="H11">
        <v>9.9000003020963209E+37</v>
      </c>
      <c r="J11" s="2">
        <f>TREND(Calibration!$A$2:$A$4,Calibration!$B$2:$B$4,C11)</f>
        <v>409.87745432547865</v>
      </c>
      <c r="K11" s="2">
        <f>TREND(Calibration!$A$2:$A$4,Calibration!$C$2:$C$4,E11)</f>
        <v>515.54625654012034</v>
      </c>
      <c r="L11" s="2">
        <f>TREND(Calibration!$A$2:$A$4,Calibration!$D$2:$D$4,G11)</f>
        <v>645.75865404769741</v>
      </c>
    </row>
    <row r="12" spans="1:14" x14ac:dyDescent="0.25">
      <c r="A12">
        <v>50084</v>
      </c>
      <c r="B12">
        <v>14.295000079999999</v>
      </c>
      <c r="C12">
        <v>0.64319998</v>
      </c>
      <c r="D12">
        <v>999.07397461000005</v>
      </c>
      <c r="E12">
        <v>1.3301000599999999</v>
      </c>
      <c r="F12">
        <v>631.56298828000001</v>
      </c>
      <c r="G12">
        <v>1.6574000099999999</v>
      </c>
      <c r="H12">
        <v>9.9000003020963209E+37</v>
      </c>
      <c r="J12" s="2">
        <f>TREND(Calibration!$A$2:$A$4,Calibration!$B$2:$B$4,C12)</f>
        <v>411.2268762784056</v>
      </c>
      <c r="K12" s="2">
        <f>TREND(Calibration!$A$2:$A$4,Calibration!$C$2:$C$4,E12)</f>
        <v>518.37839164002332</v>
      </c>
      <c r="L12" s="2">
        <f>TREND(Calibration!$A$2:$A$4,Calibration!$D$2:$D$4,G12)</f>
        <v>642.21339899845134</v>
      </c>
    </row>
    <row r="13" spans="1:14" x14ac:dyDescent="0.25">
      <c r="A13">
        <v>55084</v>
      </c>
      <c r="B13">
        <v>14.26200008</v>
      </c>
      <c r="C13">
        <v>0.64590000999999997</v>
      </c>
      <c r="D13">
        <v>936.01397704999999</v>
      </c>
      <c r="E13">
        <v>1.3204</v>
      </c>
      <c r="F13">
        <v>1121.16699219</v>
      </c>
      <c r="G13">
        <v>1.65629995</v>
      </c>
      <c r="H13">
        <v>9.9000003020963209E+37</v>
      </c>
      <c r="J13" s="2">
        <f>TREND(Calibration!$A$2:$A$4,Calibration!$B$2:$B$4,C13)</f>
        <v>412.88299591220789</v>
      </c>
      <c r="K13" s="2">
        <f>TREND(Calibration!$A$2:$A$4,Calibration!$C$2:$C$4,E13)</f>
        <v>514.45388775547838</v>
      </c>
      <c r="L13" s="2">
        <f>TREND(Calibration!$A$2:$A$4,Calibration!$D$2:$D$4,G13)</f>
        <v>641.7599114089777</v>
      </c>
    </row>
    <row r="14" spans="1:14" x14ac:dyDescent="0.25">
      <c r="A14">
        <v>60084</v>
      </c>
      <c r="B14">
        <v>14.269000050000001</v>
      </c>
      <c r="C14">
        <v>0.64529996999999995</v>
      </c>
      <c r="D14">
        <v>729.80102538999995</v>
      </c>
      <c r="E14">
        <v>1.3085000499999999</v>
      </c>
      <c r="F14">
        <v>1145.75097656</v>
      </c>
      <c r="G14">
        <v>1.64660001</v>
      </c>
      <c r="H14">
        <v>9.9000003020963209E+37</v>
      </c>
      <c r="J14" s="2">
        <f>TREND(Calibration!$A$2:$A$4,Calibration!$B$2:$B$4,C14)</f>
        <v>412.51494888122426</v>
      </c>
      <c r="K14" s="2">
        <f>TREND(Calibration!$A$2:$A$4,Calibration!$C$2:$C$4,E14)</f>
        <v>509.63934021650527</v>
      </c>
      <c r="L14" s="2">
        <f>TREND(Calibration!$A$2:$A$4,Calibration!$D$2:$D$4,G14)</f>
        <v>637.76121823893322</v>
      </c>
    </row>
    <row r="15" spans="1:14" x14ac:dyDescent="0.25">
      <c r="A15">
        <v>65085</v>
      </c>
      <c r="B15">
        <v>14.33699989</v>
      </c>
      <c r="C15">
        <v>0.64700000999999996</v>
      </c>
      <c r="D15">
        <v>177.21600341999999</v>
      </c>
      <c r="E15">
        <v>1.3220000300000001</v>
      </c>
      <c r="F15">
        <v>9.9000003020963209E+37</v>
      </c>
      <c r="G15">
        <v>1.6525000299999999</v>
      </c>
      <c r="H15">
        <v>1325.58203125</v>
      </c>
      <c r="J15" s="2">
        <f>TREND(Calibration!$A$2:$A$4,Calibration!$B$2:$B$4,C15)</f>
        <v>413.5577038218172</v>
      </c>
      <c r="K15" s="2">
        <f>TREND(Calibration!$A$2:$A$4,Calibration!$C$2:$C$4,E15)</f>
        <v>515.10123673583405</v>
      </c>
      <c r="L15" s="2">
        <f>TREND(Calibration!$A$2:$A$4,Calibration!$D$2:$D$4,G15)</f>
        <v>640.19343634307882</v>
      </c>
    </row>
    <row r="16" spans="1:14" x14ac:dyDescent="0.25">
      <c r="A16">
        <v>70086</v>
      </c>
      <c r="B16">
        <v>14.36600018</v>
      </c>
      <c r="C16">
        <v>0.64639997000000005</v>
      </c>
      <c r="D16">
        <v>696.10302734000004</v>
      </c>
      <c r="E16">
        <v>1.33389997</v>
      </c>
      <c r="F16">
        <v>9.9000003020963209E+37</v>
      </c>
      <c r="G16">
        <v>1.6612000499999999</v>
      </c>
      <c r="H16">
        <v>9.9000003020963209E+37</v>
      </c>
      <c r="J16" s="2">
        <f>TREND(Calibration!$A$2:$A$4,Calibration!$B$2:$B$4,C16)</f>
        <v>413.18965679083362</v>
      </c>
      <c r="K16" s="2">
        <f>TREND(Calibration!$A$2:$A$4,Calibration!$C$2:$C$4,E16)</f>
        <v>519.9157802289518</v>
      </c>
      <c r="L16" s="2">
        <f>TREND(Calibration!$A$2:$A$4,Calibration!$D$2:$D$4,G16)</f>
        <v>643.77992353302545</v>
      </c>
    </row>
    <row r="17" spans="1:12" x14ac:dyDescent="0.25">
      <c r="A17">
        <v>75085</v>
      </c>
      <c r="B17">
        <v>14.434000019999999</v>
      </c>
      <c r="C17">
        <v>0.64209998000000001</v>
      </c>
      <c r="D17">
        <v>766.31402588000003</v>
      </c>
      <c r="E17">
        <v>1.3204</v>
      </c>
      <c r="F17">
        <v>1125.4489746100001</v>
      </c>
      <c r="G17">
        <v>1.65310001</v>
      </c>
      <c r="H17">
        <v>9.9000003020963209E+37</v>
      </c>
      <c r="J17" s="2">
        <f>TREND(Calibration!$A$2:$A$4,Calibration!$B$2:$B$4,C17)</f>
        <v>410.55216836879629</v>
      </c>
      <c r="K17" s="2">
        <f>TREND(Calibration!$A$2:$A$4,Calibration!$C$2:$C$4,E17)</f>
        <v>514.45388775547838</v>
      </c>
      <c r="L17" s="2">
        <f>TREND(Calibration!$A$2:$A$4,Calibration!$D$2:$D$4,G17)</f>
        <v>640.44077147382848</v>
      </c>
    </row>
    <row r="18" spans="1:12" x14ac:dyDescent="0.25">
      <c r="A18">
        <v>80086</v>
      </c>
      <c r="B18">
        <v>14.434000019999999</v>
      </c>
      <c r="C18">
        <v>0.64639997000000005</v>
      </c>
      <c r="D18">
        <v>673.625</v>
      </c>
      <c r="E18">
        <v>1.31930006</v>
      </c>
      <c r="F18">
        <v>760.26501465000001</v>
      </c>
      <c r="G18">
        <v>1.6557999800000001</v>
      </c>
      <c r="H18">
        <v>9.9000003020963209E+37</v>
      </c>
      <c r="J18" s="2">
        <f>TREND(Calibration!$A$2:$A$4,Calibration!$B$2:$B$4,C18)</f>
        <v>413.18965679083362</v>
      </c>
      <c r="K18" s="2">
        <f>TREND(Calibration!$A$2:$A$4,Calibration!$C$2:$C$4,E18)</f>
        <v>514.00886795119197</v>
      </c>
      <c r="L18" s="2">
        <f>TREND(Calibration!$A$2:$A$4,Calibration!$D$2:$D$4,G18)</f>
        <v>641.55380429653928</v>
      </c>
    </row>
    <row r="19" spans="1:12" x14ac:dyDescent="0.25">
      <c r="A19">
        <v>85086</v>
      </c>
      <c r="B19">
        <v>14.430999760000001</v>
      </c>
      <c r="C19">
        <v>0.63889998000000003</v>
      </c>
      <c r="D19">
        <v>707.51202393000005</v>
      </c>
      <c r="E19">
        <v>1.3220000300000001</v>
      </c>
      <c r="F19">
        <v>706.99102783000001</v>
      </c>
      <c r="G19">
        <v>1.63789999</v>
      </c>
      <c r="H19">
        <v>9.9000003020963209E+37</v>
      </c>
      <c r="J19" s="2">
        <f>TREND(Calibration!$A$2:$A$4,Calibration!$B$2:$B$4,C19)</f>
        <v>408.58938172265999</v>
      </c>
      <c r="K19" s="2">
        <f>TREND(Calibration!$A$2:$A$4,Calibration!$C$2:$C$4,E19)</f>
        <v>515.10123673583405</v>
      </c>
      <c r="L19" s="2">
        <f>TREND(Calibration!$A$2:$A$4,Calibration!$D$2:$D$4,G19)</f>
        <v>634.17473104898659</v>
      </c>
    </row>
    <row r="20" spans="1:12" x14ac:dyDescent="0.25">
      <c r="A20">
        <v>90085</v>
      </c>
      <c r="B20">
        <v>14.460000040000001</v>
      </c>
      <c r="C20">
        <v>0.64429997999999999</v>
      </c>
      <c r="D20">
        <v>299.78799437999999</v>
      </c>
      <c r="E20">
        <v>1.3181999900000001</v>
      </c>
      <c r="F20">
        <v>9.9000003020963209E+37</v>
      </c>
      <c r="G20">
        <v>1.63740003</v>
      </c>
      <c r="H20">
        <v>910.85601807</v>
      </c>
      <c r="J20" s="2">
        <f>TREND(Calibration!$A$2:$A$4,Calibration!$B$2:$B$4,C20)</f>
        <v>411.90158418801497</v>
      </c>
      <c r="K20" s="2">
        <f>TREND(Calibration!$A$2:$A$4,Calibration!$C$2:$C$4,E20)</f>
        <v>513.56379555078706</v>
      </c>
      <c r="L20" s="2">
        <f>TREND(Calibration!$A$2:$A$4,Calibration!$D$2:$D$4,G20)</f>
        <v>633.96862805893772</v>
      </c>
    </row>
    <row r="21" spans="1:12" x14ac:dyDescent="0.25">
      <c r="A21">
        <v>95086</v>
      </c>
      <c r="B21">
        <v>14.37199974</v>
      </c>
      <c r="C21">
        <v>0.64700000999999996</v>
      </c>
      <c r="D21">
        <v>961.81402588000003</v>
      </c>
      <c r="E21">
        <v>1.35169995</v>
      </c>
      <c r="F21">
        <v>1319.7569580100001</v>
      </c>
      <c r="G21">
        <v>1.6525000299999999</v>
      </c>
      <c r="H21">
        <v>1264.54394531</v>
      </c>
      <c r="J21" s="2">
        <f>TREND(Calibration!$A$2:$A$4,Calibration!$B$2:$B$4,C21)</f>
        <v>413.5577038218172</v>
      </c>
      <c r="K21" s="2">
        <f>TREND(Calibration!$A$2:$A$4,Calibration!$C$2:$C$4,E21)</f>
        <v>527.1173945132781</v>
      </c>
      <c r="L21" s="2">
        <f>TREND(Calibration!$A$2:$A$4,Calibration!$D$2:$D$4,G21)</f>
        <v>640.19343634307882</v>
      </c>
    </row>
    <row r="22" spans="1:12" x14ac:dyDescent="0.25">
      <c r="A22">
        <v>100097</v>
      </c>
      <c r="B22">
        <v>14.248999599999999</v>
      </c>
      <c r="C22">
        <v>0.63889998000000003</v>
      </c>
      <c r="D22">
        <v>1291.4489746100001</v>
      </c>
      <c r="E22">
        <v>1.35870004</v>
      </c>
      <c r="F22">
        <v>477.50299072000001</v>
      </c>
      <c r="G22">
        <v>1.6578999800000001</v>
      </c>
      <c r="H22">
        <v>9.9000003020963209E+37</v>
      </c>
      <c r="J22" s="2">
        <f>TREND(Calibration!$A$2:$A$4,Calibration!$B$2:$B$4,C22)</f>
        <v>408.58938172265999</v>
      </c>
      <c r="K22" s="2">
        <f>TREND(Calibration!$A$2:$A$4,Calibration!$C$2:$C$4,E22)</f>
        <v>529.94952961318108</v>
      </c>
      <c r="L22" s="2">
        <f>TREND(Calibration!$A$2:$A$4,Calibration!$D$2:$D$4,G22)</f>
        <v>642.41950611088998</v>
      </c>
    </row>
    <row r="23" spans="1:12" x14ac:dyDescent="0.25">
      <c r="A23">
        <v>105087</v>
      </c>
      <c r="B23">
        <v>14.269000050000001</v>
      </c>
      <c r="C23">
        <v>0.63129997000000004</v>
      </c>
      <c r="D23">
        <v>1045.0880127</v>
      </c>
      <c r="E23">
        <v>1.37329996</v>
      </c>
      <c r="F23">
        <v>843.50299071999996</v>
      </c>
      <c r="G23">
        <v>1.65409994</v>
      </c>
      <c r="H23">
        <v>9.9000003020963209E+37</v>
      </c>
      <c r="J23" s="2">
        <f>TREND(Calibration!$A$2:$A$4,Calibration!$B$2:$B$4,C23)</f>
        <v>403.92775730437813</v>
      </c>
      <c r="K23" s="2">
        <f>TREND(Calibration!$A$2:$A$4,Calibration!$C$2:$C$4,E23)</f>
        <v>535.85644593679615</v>
      </c>
      <c r="L23" s="2">
        <f>TREND(Calibration!$A$2:$A$4,Calibration!$D$2:$D$4,G23)</f>
        <v>640.85298157631598</v>
      </c>
    </row>
    <row r="24" spans="1:12" x14ac:dyDescent="0.25">
      <c r="A24">
        <v>110087</v>
      </c>
      <c r="B24">
        <v>14.272000309999999</v>
      </c>
      <c r="C24">
        <v>0.64259999999999995</v>
      </c>
      <c r="D24">
        <v>492.15600585999999</v>
      </c>
      <c r="E24">
        <v>1.3403999799999999</v>
      </c>
      <c r="F24">
        <v>9.9000003020963209E+37</v>
      </c>
      <c r="G24">
        <v>1.6390000600000001</v>
      </c>
      <c r="H24">
        <v>1156.6180419899999</v>
      </c>
      <c r="J24" s="2">
        <f>TREND(Calibration!$A$2:$A$4,Calibration!$B$2:$B$4,C24)</f>
        <v>410.85886604967158</v>
      </c>
      <c r="K24" s="2">
        <f>TREND(Calibration!$A$2:$A$4,Calibration!$C$2:$C$4,E24)</f>
        <v>522.54559019864075</v>
      </c>
      <c r="L24" s="2">
        <f>TREND(Calibration!$A$2:$A$4,Calibration!$D$2:$D$4,G24)</f>
        <v>634.62822276084989</v>
      </c>
    </row>
    <row r="25" spans="1:12" x14ac:dyDescent="0.25">
      <c r="A25">
        <v>115088</v>
      </c>
      <c r="B25">
        <v>14.321000099999999</v>
      </c>
      <c r="C25">
        <v>0.62860000000000005</v>
      </c>
      <c r="D25">
        <v>1214.1020507799999</v>
      </c>
      <c r="E25">
        <v>1.34249997</v>
      </c>
      <c r="F25">
        <v>1144.4079589800001</v>
      </c>
      <c r="G25">
        <v>1.65090001</v>
      </c>
      <c r="H25">
        <v>9.9000003020963209E+37</v>
      </c>
      <c r="J25" s="2">
        <f>TREND(Calibration!$A$2:$A$4,Calibration!$B$2:$B$4,C25)</f>
        <v>402.27167447282545</v>
      </c>
      <c r="K25" s="2">
        <f>TREND(Calibration!$A$2:$A$4,Calibration!$C$2:$C$4,E25)</f>
        <v>523.39521575894707</v>
      </c>
      <c r="L25" s="2">
        <f>TREND(Calibration!$A$2:$A$4,Calibration!$D$2:$D$4,G25)</f>
        <v>639.5338457635562</v>
      </c>
    </row>
    <row r="26" spans="1:12" x14ac:dyDescent="0.25">
      <c r="A26">
        <v>120087</v>
      </c>
      <c r="B26">
        <v>14.34000015</v>
      </c>
      <c r="C26">
        <v>0.63290000000000002</v>
      </c>
      <c r="D26">
        <v>854.48797606999995</v>
      </c>
      <c r="E26">
        <v>1.3177000299999999</v>
      </c>
      <c r="F26">
        <v>962.13897704999999</v>
      </c>
      <c r="G26">
        <v>1.6574000099999999</v>
      </c>
      <c r="H26">
        <v>1268.8659668</v>
      </c>
      <c r="J26" s="2">
        <f>TREND(Calibration!$A$2:$A$4,Calibration!$B$2:$B$4,C26)</f>
        <v>404.90916902857106</v>
      </c>
      <c r="K26" s="2">
        <f>TREND(Calibration!$A$2:$A$4,Calibration!$C$2:$C$4,E26)</f>
        <v>513.3615189708363</v>
      </c>
      <c r="L26" s="2">
        <f>TREND(Calibration!$A$2:$A$4,Calibration!$D$2:$D$4,G26)</f>
        <v>642.21339899845134</v>
      </c>
    </row>
    <row r="27" spans="1:12" x14ac:dyDescent="0.25">
      <c r="A27">
        <v>125088</v>
      </c>
      <c r="B27">
        <v>14.355999949999999</v>
      </c>
      <c r="C27">
        <v>0.63020003000000002</v>
      </c>
      <c r="D27">
        <v>9.9000003020963209E+37</v>
      </c>
      <c r="E27">
        <v>1.3285000300000001</v>
      </c>
      <c r="F27">
        <v>705.43103026999995</v>
      </c>
      <c r="G27">
        <v>1.6557999800000001</v>
      </c>
      <c r="H27">
        <v>9.9000003020963209E+37</v>
      </c>
      <c r="J27" s="2">
        <f>TREND(Calibration!$A$2:$A$4,Calibration!$B$2:$B$4,C27)</f>
        <v>403.25308619701838</v>
      </c>
      <c r="K27" s="2">
        <f>TREND(Calibration!$A$2:$A$4,Calibration!$C$2:$C$4,E27)</f>
        <v>517.73104265966765</v>
      </c>
      <c r="L27" s="2">
        <f>TREND(Calibration!$A$2:$A$4,Calibration!$D$2:$D$4,G27)</f>
        <v>641.55380429653928</v>
      </c>
    </row>
    <row r="28" spans="1:12" x14ac:dyDescent="0.25">
      <c r="A28">
        <v>130087</v>
      </c>
      <c r="B28">
        <v>14.402000429999999</v>
      </c>
      <c r="C28">
        <v>0.64050001000000001</v>
      </c>
      <c r="D28">
        <v>885.69897461000005</v>
      </c>
      <c r="E28">
        <v>1.3387999500000001</v>
      </c>
      <c r="F28">
        <v>1155.9370117200001</v>
      </c>
      <c r="G28">
        <v>1.6617000099999999</v>
      </c>
      <c r="H28">
        <v>9.9000003020963209E+37</v>
      </c>
      <c r="J28" s="2">
        <f>TREND(Calibration!$A$2:$A$4,Calibration!$B$2:$B$4,C28)</f>
        <v>409.57079344685292</v>
      </c>
      <c r="K28" s="2">
        <f>TREND(Calibration!$A$2:$A$4,Calibration!$C$2:$C$4,E28)</f>
        <v>521.89824121828508</v>
      </c>
      <c r="L28" s="2">
        <f>TREND(Calibration!$A$2:$A$4,Calibration!$D$2:$D$4,G28)</f>
        <v>643.98602652307432</v>
      </c>
    </row>
    <row r="29" spans="1:12" x14ac:dyDescent="0.25">
      <c r="A29">
        <v>135088</v>
      </c>
      <c r="B29">
        <v>14.3920002</v>
      </c>
      <c r="C29">
        <v>0.64160001</v>
      </c>
      <c r="D29">
        <v>902.98101807</v>
      </c>
      <c r="E29">
        <v>1.3387999500000001</v>
      </c>
      <c r="F29">
        <v>903.48602295000001</v>
      </c>
      <c r="G29">
        <v>1.6670999500000001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521.89824121828508</v>
      </c>
      <c r="L29" s="2">
        <f>TREND(Calibration!$A$2:$A$4,Calibration!$D$2:$D$4,G29)</f>
        <v>646.21209216849593</v>
      </c>
    </row>
    <row r="30" spans="1:12" x14ac:dyDescent="0.25">
      <c r="A30">
        <v>140088</v>
      </c>
      <c r="B30">
        <v>14.42399979</v>
      </c>
      <c r="C30">
        <v>0.64160001</v>
      </c>
      <c r="D30">
        <v>1011.59899902</v>
      </c>
      <c r="E30">
        <v>1.3377000100000001</v>
      </c>
      <c r="F30">
        <v>9.9000003020963209E+37</v>
      </c>
      <c r="G30">
        <v>1.6713999500000001</v>
      </c>
      <c r="H30">
        <v>1078.9919433600001</v>
      </c>
      <c r="J30" s="2">
        <f>TREND(Calibration!$A$2:$A$4,Calibration!$B$2:$B$4,C30)</f>
        <v>410.24550135646228</v>
      </c>
      <c r="K30" s="2">
        <f>TREND(Calibration!$A$2:$A$4,Calibration!$C$2:$C$4,E30)</f>
        <v>521.45322141399868</v>
      </c>
      <c r="L30" s="2">
        <f>TREND(Calibration!$A$2:$A$4,Calibration!$D$2:$D$4,G30)</f>
        <v>647.9847196931189</v>
      </c>
    </row>
    <row r="31" spans="1:12" x14ac:dyDescent="0.25">
      <c r="A31">
        <v>145087</v>
      </c>
      <c r="B31">
        <v>14.37899971</v>
      </c>
      <c r="C31">
        <v>0.63829999999999998</v>
      </c>
      <c r="D31">
        <v>882.20501708999996</v>
      </c>
      <c r="E31">
        <v>1.3538999599999999</v>
      </c>
      <c r="F31">
        <v>1358.0229492200001</v>
      </c>
      <c r="G31">
        <v>1.66869998</v>
      </c>
      <c r="H31">
        <v>9.9000003020963209E+37</v>
      </c>
      <c r="J31" s="2">
        <f>TREND(Calibration!$A$2:$A$4,Calibration!$B$2:$B$4,C31)</f>
        <v>408.22137149392597</v>
      </c>
      <c r="K31" s="2">
        <f>TREND(Calibration!$A$2:$A$4,Calibration!$C$2:$C$4,E31)</f>
        <v>528.00748671796941</v>
      </c>
      <c r="L31" s="2">
        <f>TREND(Calibration!$A$2:$A$4,Calibration!$D$2:$D$4,G31)</f>
        <v>646.8716868704081</v>
      </c>
    </row>
    <row r="32" spans="1:12" x14ac:dyDescent="0.25">
      <c r="A32">
        <v>150088</v>
      </c>
      <c r="B32">
        <v>14.321000099999999</v>
      </c>
      <c r="C32">
        <v>0.63990002999999995</v>
      </c>
      <c r="D32">
        <v>1249.9809570299999</v>
      </c>
      <c r="E32">
        <v>1.35599995</v>
      </c>
      <c r="F32">
        <v>1002.5380249</v>
      </c>
      <c r="G32">
        <v>1.6924999999999999</v>
      </c>
      <c r="H32">
        <v>9.9000003020963209E+37</v>
      </c>
      <c r="J32" s="2">
        <f>TREND(Calibration!$A$2:$A$4,Calibration!$B$2:$B$4,C32)</f>
        <v>409.2027832181189</v>
      </c>
      <c r="K32" s="2">
        <f>TREND(Calibration!$A$2:$A$4,Calibration!$C$2:$C$4,E32)</f>
        <v>528.85711227827574</v>
      </c>
      <c r="L32" s="2">
        <f>TREND(Calibration!$A$2:$A$4,Calibration!$D$2:$D$4,G32)</f>
        <v>656.68298234449583</v>
      </c>
    </row>
    <row r="33" spans="1:12" x14ac:dyDescent="0.25">
      <c r="A33">
        <v>155088</v>
      </c>
      <c r="B33">
        <v>14.272000309999999</v>
      </c>
      <c r="C33">
        <v>0.63620001000000004</v>
      </c>
      <c r="D33">
        <v>693.50402831999997</v>
      </c>
      <c r="E33">
        <v>1.33389997</v>
      </c>
      <c r="F33">
        <v>1246.38098145</v>
      </c>
      <c r="G33">
        <v>1.68280005</v>
      </c>
      <c r="H33">
        <v>9.9000003020963209E+37</v>
      </c>
      <c r="J33" s="2">
        <f>TREND(Calibration!$A$2:$A$4,Calibration!$B$2:$B$4,C33)</f>
        <v>406.93329889110737</v>
      </c>
      <c r="K33" s="2">
        <f>TREND(Calibration!$A$2:$A$4,Calibration!$C$2:$C$4,E33)</f>
        <v>519.9157802289518</v>
      </c>
      <c r="L33" s="2">
        <f>TREND(Calibration!$A$2:$A$4,Calibration!$D$2:$D$4,G33)</f>
        <v>652.6842850520618</v>
      </c>
    </row>
    <row r="34" spans="1:12" x14ac:dyDescent="0.25">
      <c r="A34">
        <v>160089</v>
      </c>
      <c r="B34">
        <v>14.350000380000001</v>
      </c>
      <c r="C34">
        <v>0.64319998</v>
      </c>
      <c r="D34">
        <v>358.11999512</v>
      </c>
      <c r="E34">
        <v>1.3134000299999999</v>
      </c>
      <c r="F34">
        <v>9.9000003020963209E+37</v>
      </c>
      <c r="G34">
        <v>1.68169999</v>
      </c>
      <c r="H34">
        <v>1342.8659668</v>
      </c>
      <c r="J34" s="2">
        <f>TREND(Calibration!$A$2:$A$4,Calibration!$B$2:$B$4,C34)</f>
        <v>411.2268762784056</v>
      </c>
      <c r="K34" s="2">
        <f>TREND(Calibration!$A$2:$A$4,Calibration!$C$2:$C$4,E34)</f>
        <v>511.62180120583855</v>
      </c>
      <c r="L34" s="2">
        <f>TREND(Calibration!$A$2:$A$4,Calibration!$D$2:$D$4,G34)</f>
        <v>652.23079746258816</v>
      </c>
    </row>
    <row r="35" spans="1:12" x14ac:dyDescent="0.25">
      <c r="A35">
        <v>165090</v>
      </c>
      <c r="B35">
        <v>14.31099987</v>
      </c>
      <c r="C35">
        <v>0.64160001</v>
      </c>
      <c r="D35">
        <v>1057.5040283200001</v>
      </c>
      <c r="E35">
        <v>1.34249997</v>
      </c>
      <c r="F35">
        <v>1204.47302246</v>
      </c>
      <c r="G35">
        <v>1.6703000100000001</v>
      </c>
      <c r="H35">
        <v>9.9000003020963209E+37</v>
      </c>
      <c r="J35" s="2">
        <f>TREND(Calibration!$A$2:$A$4,Calibration!$B$2:$B$4,C35)</f>
        <v>410.24550135646228</v>
      </c>
      <c r="K35" s="2">
        <f>TREND(Calibration!$A$2:$A$4,Calibration!$C$2:$C$4,E35)</f>
        <v>523.39521575894707</v>
      </c>
      <c r="L35" s="2">
        <f>TREND(Calibration!$A$2:$A$4,Calibration!$D$2:$D$4,G35)</f>
        <v>647.53128157232038</v>
      </c>
    </row>
    <row r="36" spans="1:12" x14ac:dyDescent="0.25">
      <c r="A36">
        <v>170090</v>
      </c>
      <c r="B36">
        <v>14.34599972</v>
      </c>
      <c r="C36">
        <v>0.64370000000000005</v>
      </c>
      <c r="D36">
        <v>649.82800293000003</v>
      </c>
      <c r="E36">
        <v>1.3479000299999999</v>
      </c>
      <c r="F36">
        <v>1306.05895996</v>
      </c>
      <c r="G36">
        <v>1.6751999900000001</v>
      </c>
      <c r="H36">
        <v>9.9000003020963209E+37</v>
      </c>
      <c r="J36" s="2">
        <f>TREND(Calibration!$A$2:$A$4,Calibration!$B$2:$B$4,C36)</f>
        <v>411.53357395928094</v>
      </c>
      <c r="K36" s="2">
        <f>TREND(Calibration!$A$2:$A$4,Calibration!$C$2:$C$4,E36)</f>
        <v>525.58000187849439</v>
      </c>
      <c r="L36" s="2">
        <f>TREND(Calibration!$A$2:$A$4,Calibration!$D$2:$D$4,G36)</f>
        <v>649.55124422769291</v>
      </c>
    </row>
    <row r="37" spans="1:12" x14ac:dyDescent="0.25">
      <c r="A37">
        <v>175088</v>
      </c>
      <c r="B37">
        <v>14.35900021</v>
      </c>
      <c r="C37">
        <v>0.64910000999999995</v>
      </c>
      <c r="D37">
        <v>501.02099608999998</v>
      </c>
      <c r="E37">
        <v>1.3301000599999999</v>
      </c>
      <c r="F37">
        <v>9.9000003020963209E+37</v>
      </c>
      <c r="G37">
        <v>1.6751999900000001</v>
      </c>
      <c r="H37">
        <v>1272.8559570299999</v>
      </c>
      <c r="J37" s="2">
        <f>TREND(Calibration!$A$2:$A$4,Calibration!$B$2:$B$4,C37)</f>
        <v>414.84578255834413</v>
      </c>
      <c r="K37" s="2">
        <f>TREND(Calibration!$A$2:$A$4,Calibration!$C$2:$C$4,E37)</f>
        <v>518.37839164002332</v>
      </c>
      <c r="L37" s="2">
        <f>TREND(Calibration!$A$2:$A$4,Calibration!$D$2:$D$4,G37)</f>
        <v>649.55124422769291</v>
      </c>
    </row>
    <row r="38" spans="1:12" x14ac:dyDescent="0.25">
      <c r="A38">
        <v>180089</v>
      </c>
      <c r="B38">
        <v>14.402000429999999</v>
      </c>
      <c r="C38">
        <v>0.65020001000000005</v>
      </c>
      <c r="D38">
        <v>555.76898193</v>
      </c>
      <c r="E38">
        <v>1.32089996</v>
      </c>
      <c r="F38">
        <v>1052.7889404299999</v>
      </c>
      <c r="G38">
        <v>1.67630005</v>
      </c>
      <c r="H38">
        <v>9.9000003020963209E+37</v>
      </c>
      <c r="J38" s="2">
        <f>TREND(Calibration!$A$2:$A$4,Calibration!$B$2:$B$4,C38)</f>
        <v>415.52049046795355</v>
      </c>
      <c r="K38" s="2">
        <f>TREND(Calibration!$A$2:$A$4,Calibration!$C$2:$C$4,E38)</f>
        <v>514.65616433542914</v>
      </c>
      <c r="L38" s="2">
        <f>TREND(Calibration!$A$2:$A$4,Calibration!$D$2:$D$4,G38)</f>
        <v>650.00473181716654</v>
      </c>
    </row>
    <row r="39" spans="1:12" x14ac:dyDescent="0.25">
      <c r="A39">
        <v>185090</v>
      </c>
      <c r="B39">
        <v>14.45699978</v>
      </c>
      <c r="C39">
        <v>0.65509998999999997</v>
      </c>
      <c r="D39">
        <v>249.74800110000001</v>
      </c>
      <c r="E39">
        <v>1.31229997</v>
      </c>
      <c r="F39">
        <v>9.9000003020963209E+37</v>
      </c>
      <c r="G39">
        <v>1.67569995</v>
      </c>
      <c r="H39">
        <v>1100.3520507799999</v>
      </c>
      <c r="J39" s="2">
        <f>TREND(Calibration!$A$2:$A$4,Calibration!$B$2:$B$4,C39)</f>
        <v>418.52599525243312</v>
      </c>
      <c r="K39" s="2">
        <f>TREND(Calibration!$A$2:$A$4,Calibration!$C$2:$C$4,E39)</f>
        <v>511.17673285128899</v>
      </c>
      <c r="L39" s="2">
        <f>TREND(Calibration!$A$2:$A$4,Calibration!$D$2:$D$4,G39)</f>
        <v>649.75734721774188</v>
      </c>
    </row>
    <row r="40" spans="1:12" x14ac:dyDescent="0.25">
      <c r="A40">
        <v>190090</v>
      </c>
      <c r="B40">
        <v>14.37199974</v>
      </c>
      <c r="C40">
        <v>0.65609998000000003</v>
      </c>
      <c r="D40">
        <v>9.9000003020963209E+37</v>
      </c>
      <c r="E40">
        <v>1.3138999899999999</v>
      </c>
      <c r="F40">
        <v>510.51000977000001</v>
      </c>
      <c r="G40">
        <v>1.6833000199999999</v>
      </c>
      <c r="H40">
        <v>9.9000003020963209E+37</v>
      </c>
      <c r="J40" s="2">
        <f>TREND(Calibration!$A$2:$A$4,Calibration!$B$2:$B$4,C40)</f>
        <v>419.13935994564247</v>
      </c>
      <c r="K40" s="2">
        <f>TREND(Calibration!$A$2:$A$4,Calibration!$C$2:$C$4,E40)</f>
        <v>511.82407778578931</v>
      </c>
      <c r="L40" s="2">
        <f>TREND(Calibration!$A$2:$A$4,Calibration!$D$2:$D$4,G40)</f>
        <v>652.89039216450033</v>
      </c>
    </row>
    <row r="41" spans="1:12" x14ac:dyDescent="0.25">
      <c r="A41">
        <v>195089</v>
      </c>
      <c r="B41">
        <v>14.381999970000001</v>
      </c>
      <c r="C41">
        <v>0.65450001000000002</v>
      </c>
      <c r="D41">
        <v>750.10900878999996</v>
      </c>
      <c r="E41">
        <v>1.3187999699999999</v>
      </c>
      <c r="F41">
        <v>748.53399658000001</v>
      </c>
      <c r="G41">
        <v>1.66869998</v>
      </c>
      <c r="H41">
        <v>9.9000003020963209E+37</v>
      </c>
      <c r="J41" s="2">
        <f>TREND(Calibration!$A$2:$A$4,Calibration!$B$2:$B$4,C41)</f>
        <v>418.15798502369915</v>
      </c>
      <c r="K41" s="2">
        <f>TREND(Calibration!$A$2:$A$4,Calibration!$C$2:$C$4,E41)</f>
        <v>513.8065387751227</v>
      </c>
      <c r="L41" s="2">
        <f>TREND(Calibration!$A$2:$A$4,Calibration!$D$2:$D$4,G41)</f>
        <v>646.8716868704081</v>
      </c>
    </row>
    <row r="42" spans="1:12" x14ac:dyDescent="0.25">
      <c r="A42">
        <v>200090</v>
      </c>
      <c r="B42">
        <v>14.31400013</v>
      </c>
      <c r="C42">
        <v>0.65179997999999995</v>
      </c>
      <c r="D42">
        <v>1038.6180419899999</v>
      </c>
      <c r="E42">
        <v>1.3377000100000001</v>
      </c>
      <c r="F42">
        <v>548.62597656000003</v>
      </c>
      <c r="G42">
        <v>1.6557999800000001</v>
      </c>
      <c r="H42">
        <v>9.9000003020963209E+37</v>
      </c>
      <c r="J42" s="2">
        <f>TREND(Calibration!$A$2:$A$4,Calibration!$B$2:$B$4,C42)</f>
        <v>416.50186538989681</v>
      </c>
      <c r="K42" s="2">
        <f>TREND(Calibration!$A$2:$A$4,Calibration!$C$2:$C$4,E42)</f>
        <v>521.45322141399868</v>
      </c>
      <c r="L42" s="2">
        <f>TREND(Calibration!$A$2:$A$4,Calibration!$D$2:$D$4,G42)</f>
        <v>641.55380429653928</v>
      </c>
    </row>
    <row r="43" spans="1:12" x14ac:dyDescent="0.25">
      <c r="A43">
        <v>205089</v>
      </c>
      <c r="B43">
        <v>14.31700039</v>
      </c>
      <c r="C43">
        <v>0.65399998000000004</v>
      </c>
      <c r="D43">
        <v>1214.1629638700001</v>
      </c>
      <c r="E43">
        <v>1.3350000399999999</v>
      </c>
      <c r="F43">
        <v>395.92700194999998</v>
      </c>
      <c r="G43">
        <v>1.6460000299999999</v>
      </c>
      <c r="H43">
        <v>9.9000003020963209E+37</v>
      </c>
      <c r="J43" s="2">
        <f>TREND(Calibration!$A$2:$A$4,Calibration!$B$2:$B$4,C43)</f>
        <v>417.85128120911554</v>
      </c>
      <c r="K43" s="2">
        <f>TREND(Calibration!$A$2:$A$4,Calibration!$C$2:$C$4,E43)</f>
        <v>520.3608526293566</v>
      </c>
      <c r="L43" s="2">
        <f>TREND(Calibration!$A$2:$A$4,Calibration!$D$2:$D$4,G43)</f>
        <v>637.51388310818368</v>
      </c>
    </row>
    <row r="44" spans="1:12" x14ac:dyDescent="0.25">
      <c r="A44">
        <v>210090</v>
      </c>
      <c r="B44">
        <v>14.31700039</v>
      </c>
      <c r="C44">
        <v>0.65179997999999995</v>
      </c>
      <c r="D44">
        <v>950.81500243999994</v>
      </c>
      <c r="E44">
        <v>1.31500006</v>
      </c>
      <c r="F44">
        <v>326.31399535999998</v>
      </c>
      <c r="G44">
        <v>1.63789999</v>
      </c>
      <c r="H44">
        <v>9.9000003020963209E+37</v>
      </c>
      <c r="J44" s="2">
        <f>TREND(Calibration!$A$2:$A$4,Calibration!$B$2:$B$4,C44)</f>
        <v>416.50186538989681</v>
      </c>
      <c r="K44" s="2">
        <f>TREND(Calibration!$A$2:$A$4,Calibration!$C$2:$C$4,E44)</f>
        <v>512.26915018619422</v>
      </c>
      <c r="L44" s="2">
        <f>TREND(Calibration!$A$2:$A$4,Calibration!$D$2:$D$4,G44)</f>
        <v>634.17473104898659</v>
      </c>
    </row>
    <row r="45" spans="1:12" x14ac:dyDescent="0.25">
      <c r="A45">
        <v>215090</v>
      </c>
      <c r="B45">
        <v>14.32699966</v>
      </c>
      <c r="C45">
        <v>0.64859997999999996</v>
      </c>
      <c r="D45">
        <v>1274.5500488299999</v>
      </c>
      <c r="E45">
        <v>1.29390001</v>
      </c>
      <c r="F45">
        <v>390.43899535999998</v>
      </c>
      <c r="G45">
        <v>1.63789999</v>
      </c>
      <c r="H45">
        <v>9.9000003020963209E+37</v>
      </c>
      <c r="J45" s="2">
        <f>TREND(Calibration!$A$2:$A$4,Calibration!$B$2:$B$4,C45)</f>
        <v>414.53907874376057</v>
      </c>
      <c r="K45" s="2">
        <f>TREND(Calibration!$A$2:$A$4,Calibration!$C$2:$C$4,E45)</f>
        <v>503.73237534262694</v>
      </c>
      <c r="L45" s="2">
        <f>TREND(Calibration!$A$2:$A$4,Calibration!$D$2:$D$4,G45)</f>
        <v>634.17473104898659</v>
      </c>
    </row>
    <row r="46" spans="1:12" x14ac:dyDescent="0.25">
      <c r="A46">
        <v>220089</v>
      </c>
      <c r="B46">
        <v>14.36299992</v>
      </c>
      <c r="C46">
        <v>0.64910000999999995</v>
      </c>
      <c r="D46">
        <v>1071.9589843700001</v>
      </c>
      <c r="E46">
        <v>1.3052999999999999</v>
      </c>
      <c r="F46">
        <v>664.51202393000005</v>
      </c>
      <c r="G46">
        <v>1.6288000300000001</v>
      </c>
      <c r="H46">
        <v>9.9000003020963209E+37</v>
      </c>
      <c r="J46" s="2">
        <f>TREND(Calibration!$A$2:$A$4,Calibration!$B$2:$B$4,C46)</f>
        <v>414.84578255834413</v>
      </c>
      <c r="K46" s="2">
        <f>TREND(Calibration!$A$2:$A$4,Calibration!$C$2:$C$4,E46)</f>
        <v>508.34464630164928</v>
      </c>
      <c r="L46" s="2">
        <f>TREND(Calibration!$A$2:$A$4,Calibration!$D$2:$D$4,G46)</f>
        <v>630.42337300969177</v>
      </c>
    </row>
    <row r="47" spans="1:12" x14ac:dyDescent="0.25">
      <c r="A47">
        <v>225089</v>
      </c>
      <c r="B47">
        <v>14.402000429999999</v>
      </c>
      <c r="C47">
        <v>0.64429997999999999</v>
      </c>
      <c r="D47">
        <v>1188.9630127</v>
      </c>
      <c r="E47">
        <v>1.29990005</v>
      </c>
      <c r="F47">
        <v>731.63299560999997</v>
      </c>
      <c r="G47">
        <v>1.67569995</v>
      </c>
      <c r="H47">
        <v>1245.6639404299999</v>
      </c>
      <c r="J47" s="2">
        <f>TREND(Calibration!$A$2:$A$4,Calibration!$B$2:$B$4,C47)</f>
        <v>411.90158418801497</v>
      </c>
      <c r="K47" s="2">
        <f>TREND(Calibration!$A$2:$A$4,Calibration!$C$2:$C$4,E47)</f>
        <v>506.15990468650989</v>
      </c>
      <c r="L47" s="2">
        <f>TREND(Calibration!$A$2:$A$4,Calibration!$D$2:$D$4,G47)</f>
        <v>649.75734721774188</v>
      </c>
    </row>
    <row r="48" spans="1:12" x14ac:dyDescent="0.25">
      <c r="A48">
        <v>230089</v>
      </c>
      <c r="B48">
        <v>14.434000019999999</v>
      </c>
      <c r="C48">
        <v>0.64370000000000005</v>
      </c>
      <c r="D48">
        <v>1107.5689697299999</v>
      </c>
      <c r="E48">
        <v>1.28639996</v>
      </c>
      <c r="F48">
        <v>852.80200194999998</v>
      </c>
      <c r="G48">
        <v>1.66550004</v>
      </c>
      <c r="H48">
        <v>1276.0670166</v>
      </c>
      <c r="J48" s="2">
        <f>TREND(Calibration!$A$2:$A$4,Calibration!$B$2:$B$4,C48)</f>
        <v>411.53357395928094</v>
      </c>
      <c r="K48" s="2">
        <f>TREND(Calibration!$A$2:$A$4,Calibration!$C$2:$C$4,E48)</f>
        <v>500.6979636627733</v>
      </c>
      <c r="L48" s="2">
        <f>TREND(Calibration!$A$2:$A$4,Calibration!$D$2:$D$4,G48)</f>
        <v>645.55254693525876</v>
      </c>
    </row>
    <row r="49" spans="1:12" x14ac:dyDescent="0.25">
      <c r="A49">
        <v>235090</v>
      </c>
      <c r="B49">
        <v>14.463000299999999</v>
      </c>
      <c r="C49">
        <v>0.63669997</v>
      </c>
      <c r="D49">
        <v>1368.3439941399999</v>
      </c>
      <c r="E49">
        <v>1.2949999599999999</v>
      </c>
      <c r="F49">
        <v>927.97998046999999</v>
      </c>
      <c r="G49">
        <v>1.64170003</v>
      </c>
      <c r="H49">
        <v>9.9000003020963209E+37</v>
      </c>
      <c r="J49" s="2">
        <f>TREND(Calibration!$A$2:$A$4,Calibration!$B$2:$B$4,C49)</f>
        <v>407.23995976973305</v>
      </c>
      <c r="K49" s="2">
        <f>TREND(Calibration!$A$2:$A$4,Calibration!$C$2:$C$4,E49)</f>
        <v>504.17739919276869</v>
      </c>
      <c r="L49" s="2">
        <f>TREND(Calibration!$A$2:$A$4,Calibration!$D$2:$D$4,G49)</f>
        <v>635.7412555835607</v>
      </c>
    </row>
    <row r="50" spans="1:12" x14ac:dyDescent="0.25">
      <c r="A50">
        <v>240089</v>
      </c>
      <c r="B50">
        <v>14.430999760000001</v>
      </c>
      <c r="C50">
        <v>0.63779998000000004</v>
      </c>
      <c r="D50">
        <v>904.59301758000004</v>
      </c>
      <c r="E50">
        <v>1.31449997</v>
      </c>
      <c r="F50">
        <v>922.84997558999999</v>
      </c>
      <c r="G50">
        <v>1.6605999499999999</v>
      </c>
      <c r="H50">
        <v>9.9000003020963209E+37</v>
      </c>
      <c r="J50" s="2">
        <f>TREND(Calibration!$A$2:$A$4,Calibration!$B$2:$B$4,C50)</f>
        <v>407.91467381305068</v>
      </c>
      <c r="K50" s="2">
        <f>TREND(Calibration!$A$2:$A$4,Calibration!$C$2:$C$4,E50)</f>
        <v>512.06682101012507</v>
      </c>
      <c r="L50" s="2">
        <f>TREND(Calibration!$A$2:$A$4,Calibration!$D$2:$D$4,G50)</f>
        <v>643.53253893360068</v>
      </c>
    </row>
    <row r="51" spans="1:12" x14ac:dyDescent="0.25">
      <c r="A51">
        <v>245090</v>
      </c>
      <c r="B51">
        <v>14.36900043</v>
      </c>
      <c r="C51">
        <v>0.63239997999999997</v>
      </c>
      <c r="D51">
        <v>9.9000003020963209E+37</v>
      </c>
      <c r="E51">
        <v>1.29830003</v>
      </c>
      <c r="F51">
        <v>521.95001220999995</v>
      </c>
      <c r="G51">
        <v>1.6504000400000001</v>
      </c>
      <c r="H51">
        <v>9.9000003020963209E+37</v>
      </c>
      <c r="J51" s="2">
        <f>TREND(Calibration!$A$2:$A$4,Calibration!$B$2:$B$4,C51)</f>
        <v>404.60247134769565</v>
      </c>
      <c r="K51" s="2">
        <f>TREND(Calibration!$A$2:$A$4,Calibration!$C$2:$C$4,E51)</f>
        <v>505.51255975200957</v>
      </c>
      <c r="L51" s="2">
        <f>TREND(Calibration!$A$2:$A$4,Calibration!$D$2:$D$4,G51)</f>
        <v>639.32773865111767</v>
      </c>
    </row>
    <row r="52" spans="1:12" x14ac:dyDescent="0.25">
      <c r="A52">
        <v>250092</v>
      </c>
      <c r="B52">
        <v>14.37199974</v>
      </c>
      <c r="C52">
        <v>0.63080000999999997</v>
      </c>
      <c r="D52">
        <v>818.89697265999996</v>
      </c>
      <c r="E52">
        <v>1.3057999600000001</v>
      </c>
      <c r="F52">
        <v>1088.20605469</v>
      </c>
      <c r="G52">
        <v>1.6454999400000001</v>
      </c>
      <c r="H52">
        <v>1191.84997559</v>
      </c>
      <c r="J52" s="2">
        <f>TREND(Calibration!$A$2:$A$4,Calibration!$B$2:$B$4,C52)</f>
        <v>403.62109642575234</v>
      </c>
      <c r="K52" s="2">
        <f>TREND(Calibration!$A$2:$A$4,Calibration!$C$2:$C$4,E52)</f>
        <v>508.54692288160004</v>
      </c>
      <c r="L52" s="2">
        <f>TREND(Calibration!$A$2:$A$4,Calibration!$D$2:$D$4,G52)</f>
        <v>637.30772652707003</v>
      </c>
    </row>
    <row r="53" spans="1:12" x14ac:dyDescent="0.25">
      <c r="A53">
        <v>255089</v>
      </c>
      <c r="B53">
        <v>14.36299992</v>
      </c>
      <c r="C53">
        <v>0.63239997999999997</v>
      </c>
      <c r="D53">
        <v>584.80102538999995</v>
      </c>
      <c r="E53">
        <v>1.32579994</v>
      </c>
      <c r="F53">
        <v>9.9000003020963209E+37</v>
      </c>
      <c r="G53">
        <v>1.6617000099999999</v>
      </c>
      <c r="H53">
        <v>1263.2590332</v>
      </c>
      <c r="J53" s="2">
        <f>TREND(Calibration!$A$2:$A$4,Calibration!$B$2:$B$4,C53)</f>
        <v>404.60247134769565</v>
      </c>
      <c r="K53" s="2">
        <f>TREND(Calibration!$A$2:$A$4,Calibration!$C$2:$C$4,E53)</f>
        <v>516.63862532476242</v>
      </c>
      <c r="L53" s="2">
        <f>TREND(Calibration!$A$2:$A$4,Calibration!$D$2:$D$4,G53)</f>
        <v>643.98602652307432</v>
      </c>
    </row>
    <row r="54" spans="1:12" x14ac:dyDescent="0.25">
      <c r="A54">
        <v>260090</v>
      </c>
      <c r="B54">
        <v>14.295000079999999</v>
      </c>
      <c r="C54">
        <v>0.62910001999999998</v>
      </c>
      <c r="D54">
        <v>9.9000003020963209E+37</v>
      </c>
      <c r="E54">
        <v>1.30369997</v>
      </c>
      <c r="F54">
        <v>301.64599608999998</v>
      </c>
      <c r="G54">
        <v>1.6898000200000001</v>
      </c>
      <c r="H54">
        <v>9.9000003020963209E+37</v>
      </c>
      <c r="J54" s="2">
        <f>TREND(Calibration!$A$2:$A$4,Calibration!$B$2:$B$4,C54)</f>
        <v>402.57837215370074</v>
      </c>
      <c r="K54" s="2">
        <f>TREND(Calibration!$A$2:$A$4,Calibration!$C$2:$C$4,E54)</f>
        <v>507.69729732129372</v>
      </c>
      <c r="L54" s="2">
        <f>TREND(Calibration!$A$2:$A$4,Calibration!$D$2:$D$4,G54)</f>
        <v>655.56994539939558</v>
      </c>
    </row>
    <row r="55" spans="1:12" x14ac:dyDescent="0.25">
      <c r="A55">
        <v>265101</v>
      </c>
      <c r="B55">
        <v>14.329999920000001</v>
      </c>
      <c r="C55">
        <v>0.63669997</v>
      </c>
      <c r="D55">
        <v>499.10501098999998</v>
      </c>
      <c r="E55">
        <v>1.2912000400000001</v>
      </c>
      <c r="F55">
        <v>926.35198975000003</v>
      </c>
      <c r="G55">
        <v>1.6552</v>
      </c>
      <c r="H55">
        <v>1324.2239990200001</v>
      </c>
      <c r="J55" s="2">
        <f>TREND(Calibration!$A$2:$A$4,Calibration!$B$2:$B$4,C55)</f>
        <v>407.23995976973305</v>
      </c>
      <c r="K55" s="2">
        <f>TREND(Calibration!$A$2:$A$4,Calibration!$C$2:$C$4,E55)</f>
        <v>502.64000655798498</v>
      </c>
      <c r="L55" s="2">
        <f>TREND(Calibration!$A$2:$A$4,Calibration!$D$2:$D$4,G55)</f>
        <v>641.30646916578962</v>
      </c>
    </row>
    <row r="56" spans="1:12" x14ac:dyDescent="0.25">
      <c r="A56">
        <v>270091</v>
      </c>
      <c r="B56">
        <v>14.376000400000001</v>
      </c>
      <c r="C56">
        <v>0.63510001000000005</v>
      </c>
      <c r="D56">
        <v>1241.0949707</v>
      </c>
      <c r="E56">
        <v>1.3014999599999999</v>
      </c>
      <c r="F56">
        <v>573.97100829999999</v>
      </c>
      <c r="G56">
        <v>1.66550004</v>
      </c>
      <c r="H56">
        <v>9.9000003020963209E+37</v>
      </c>
      <c r="J56" s="2">
        <f>TREND(Calibration!$A$2:$A$4,Calibration!$B$2:$B$4,C56)</f>
        <v>406.258590981498</v>
      </c>
      <c r="K56" s="2">
        <f>TREND(Calibration!$A$2:$A$4,Calibration!$C$2:$C$4,E56)</f>
        <v>506.80720511660229</v>
      </c>
      <c r="L56" s="2">
        <f>TREND(Calibration!$A$2:$A$4,Calibration!$D$2:$D$4,G56)</f>
        <v>645.55254693525876</v>
      </c>
    </row>
    <row r="57" spans="1:12" x14ac:dyDescent="0.25">
      <c r="A57">
        <v>275091</v>
      </c>
      <c r="B57">
        <v>14.434000019999999</v>
      </c>
      <c r="C57">
        <v>0.63940001000000002</v>
      </c>
      <c r="D57">
        <v>1052.1419677700001</v>
      </c>
      <c r="E57">
        <v>1.3138999899999999</v>
      </c>
      <c r="F57">
        <v>540.36499022999999</v>
      </c>
      <c r="G57">
        <v>1.65199995</v>
      </c>
      <c r="H57">
        <v>9.9000003020963209E+37</v>
      </c>
      <c r="J57" s="2">
        <f>TREND(Calibration!$A$2:$A$4,Calibration!$B$2:$B$4,C57)</f>
        <v>408.89608553724361</v>
      </c>
      <c r="K57" s="2">
        <f>TREND(Calibration!$A$2:$A$4,Calibration!$C$2:$C$4,E57)</f>
        <v>511.82407778578931</v>
      </c>
      <c r="L57" s="2">
        <f>TREND(Calibration!$A$2:$A$4,Calibration!$D$2:$D$4,G57)</f>
        <v>639.98728388435472</v>
      </c>
    </row>
    <row r="58" spans="1:12" x14ac:dyDescent="0.25">
      <c r="A58">
        <v>280089</v>
      </c>
      <c r="B58">
        <v>14.463000299999999</v>
      </c>
      <c r="C58">
        <v>0.64480000999999998</v>
      </c>
      <c r="D58">
        <v>347.72198486000002</v>
      </c>
      <c r="E58">
        <v>1.3403999799999999</v>
      </c>
      <c r="F58">
        <v>990.01397704999999</v>
      </c>
      <c r="G58">
        <v>1.66550004</v>
      </c>
      <c r="H58">
        <v>1026.82995605</v>
      </c>
      <c r="J58" s="2">
        <f>TREND(Calibration!$A$2:$A$4,Calibration!$B$2:$B$4,C58)</f>
        <v>412.20828800259852</v>
      </c>
      <c r="K58" s="2">
        <f>TREND(Calibration!$A$2:$A$4,Calibration!$C$2:$C$4,E58)</f>
        <v>522.54559019864075</v>
      </c>
      <c r="L58" s="2">
        <f>TREND(Calibration!$A$2:$A$4,Calibration!$D$2:$D$4,G58)</f>
        <v>645.55254693525876</v>
      </c>
    </row>
    <row r="59" spans="1:12" x14ac:dyDescent="0.25">
      <c r="A59">
        <v>285090</v>
      </c>
      <c r="B59">
        <v>14.414999959999999</v>
      </c>
      <c r="C59">
        <v>0.64590000999999997</v>
      </c>
      <c r="D59">
        <v>9.9000003020963209E+37</v>
      </c>
      <c r="E59">
        <v>1.31229997</v>
      </c>
      <c r="F59">
        <v>-2.6770000500000002</v>
      </c>
      <c r="G59">
        <v>1.66439998</v>
      </c>
      <c r="H59">
        <v>9.9000003020963209E+37</v>
      </c>
      <c r="J59" s="2">
        <f>TREND(Calibration!$A$2:$A$4,Calibration!$B$2:$B$4,C59)</f>
        <v>412.88299591220789</v>
      </c>
      <c r="K59" s="2">
        <f>TREND(Calibration!$A$2:$A$4,Calibration!$C$2:$C$4,E59)</f>
        <v>511.17673285128899</v>
      </c>
      <c r="L59" s="2">
        <f>TREND(Calibration!$A$2:$A$4,Calibration!$D$2:$D$4,G59)</f>
        <v>645.09905934578512</v>
      </c>
    </row>
    <row r="60" spans="1:12" x14ac:dyDescent="0.25">
      <c r="A60">
        <v>290103</v>
      </c>
      <c r="B60">
        <v>14.430999760000001</v>
      </c>
      <c r="C60">
        <v>0.66149997999999999</v>
      </c>
      <c r="D60">
        <v>383.82800293000003</v>
      </c>
      <c r="E60">
        <v>1.3273999700000001</v>
      </c>
      <c r="F60">
        <v>1132.7399902300001</v>
      </c>
      <c r="G60">
        <v>1.69840002</v>
      </c>
      <c r="H60">
        <v>1336.6199951200001</v>
      </c>
      <c r="J60" s="2">
        <f>TREND(Calibration!$A$2:$A$4,Calibration!$B$2:$B$4,C60)</f>
        <v>422.45156241099738</v>
      </c>
      <c r="K60" s="2">
        <f>TREND(Calibration!$A$2:$A$4,Calibration!$C$2:$C$4,E60)</f>
        <v>517.28597430511809</v>
      </c>
      <c r="L60" s="2">
        <f>TREND(Calibration!$A$2:$A$4,Calibration!$D$2:$D$4,G60)</f>
        <v>659.11520044864142</v>
      </c>
    </row>
    <row r="61" spans="1:12" x14ac:dyDescent="0.25">
      <c r="A61">
        <v>295090</v>
      </c>
      <c r="B61">
        <v>14.36299992</v>
      </c>
      <c r="C61">
        <v>0.66479999000000001</v>
      </c>
      <c r="D61">
        <v>9.9000003020963209E+37</v>
      </c>
      <c r="E61">
        <v>1.30260003</v>
      </c>
      <c r="F61">
        <v>280.70901488999999</v>
      </c>
      <c r="G61">
        <v>1.6833000199999999</v>
      </c>
      <c r="H61">
        <v>9.9000003020963209E+37</v>
      </c>
      <c r="J61" s="2">
        <f>TREND(Calibration!$A$2:$A$4,Calibration!$B$2:$B$4,C61)</f>
        <v>424.4756922735337</v>
      </c>
      <c r="K61" s="2">
        <f>TREND(Calibration!$A$2:$A$4,Calibration!$C$2:$C$4,E61)</f>
        <v>507.2522775170072</v>
      </c>
      <c r="L61" s="2">
        <f>TREND(Calibration!$A$2:$A$4,Calibration!$D$2:$D$4,G61)</f>
        <v>652.89039216450033</v>
      </c>
    </row>
    <row r="62" spans="1:12" x14ac:dyDescent="0.25">
      <c r="A62">
        <v>300089</v>
      </c>
      <c r="B62">
        <v>14.36299992</v>
      </c>
      <c r="C62">
        <v>0.66860001999999996</v>
      </c>
      <c r="D62">
        <v>754.48999022999999</v>
      </c>
      <c r="E62">
        <v>1.3226000099999999</v>
      </c>
      <c r="F62">
        <v>779.30200194999998</v>
      </c>
      <c r="G62">
        <v>1.6713999500000001</v>
      </c>
      <c r="H62">
        <v>9.9000003020963209E+37</v>
      </c>
      <c r="J62" s="2">
        <f>TREND(Calibration!$A$2:$A$4,Calibration!$B$2:$B$4,C62)</f>
        <v>426.8065198169453</v>
      </c>
      <c r="K62" s="2">
        <f>TREND(Calibration!$A$2:$A$4,Calibration!$C$2:$C$4,E62)</f>
        <v>515.34397996016958</v>
      </c>
      <c r="L62" s="2">
        <f>TREND(Calibration!$A$2:$A$4,Calibration!$D$2:$D$4,G62)</f>
        <v>647.9847196931189</v>
      </c>
    </row>
    <row r="63" spans="1:12" x14ac:dyDescent="0.25">
      <c r="A63">
        <v>305100</v>
      </c>
      <c r="B63">
        <v>14.33699989</v>
      </c>
      <c r="C63">
        <v>0.66530001000000005</v>
      </c>
      <c r="D63">
        <v>934.50500488</v>
      </c>
      <c r="E63">
        <v>1.3442000199999999</v>
      </c>
      <c r="F63">
        <v>847.51898193</v>
      </c>
      <c r="G63">
        <v>1.6584999600000001</v>
      </c>
      <c r="H63">
        <v>9.9000003020963209E+37</v>
      </c>
      <c r="J63" s="2">
        <f>TREND(Calibration!$A$2:$A$4,Calibration!$B$2:$B$4,C63)</f>
        <v>424.7823899544091</v>
      </c>
      <c r="K63" s="2">
        <f>TREND(Calibration!$A$2:$A$4,Calibration!$C$2:$C$4,E63)</f>
        <v>524.08303138368763</v>
      </c>
      <c r="L63" s="2">
        <f>TREND(Calibration!$A$2:$A$4,Calibration!$D$2:$D$4,G63)</f>
        <v>642.66684124163964</v>
      </c>
    </row>
    <row r="64" spans="1:12" x14ac:dyDescent="0.25">
      <c r="A64">
        <v>310090</v>
      </c>
      <c r="B64">
        <v>14.333999629999999</v>
      </c>
      <c r="C64">
        <v>0.65990000999999998</v>
      </c>
      <c r="D64">
        <v>9.9000003020963209E+37</v>
      </c>
      <c r="E64">
        <v>1.3593000200000001</v>
      </c>
      <c r="F64">
        <v>275.40200806000001</v>
      </c>
      <c r="G64">
        <v>1.65900004</v>
      </c>
      <c r="H64">
        <v>9.9000003020963209E+37</v>
      </c>
      <c r="J64" s="2">
        <f>TREND(Calibration!$A$2:$A$4,Calibration!$B$2:$B$4,C64)</f>
        <v>421.47018748905407</v>
      </c>
      <c r="K64" s="2">
        <f>TREND(Calibration!$A$2:$A$4,Calibration!$C$2:$C$4,E64)</f>
        <v>530.19227283751673</v>
      </c>
      <c r="L64" s="2">
        <f>TREND(Calibration!$A$2:$A$4,Calibration!$D$2:$D$4,G64)</f>
        <v>642.87299370036362</v>
      </c>
    </row>
    <row r="65" spans="1:12" x14ac:dyDescent="0.25">
      <c r="A65">
        <v>315090</v>
      </c>
      <c r="B65">
        <v>14.36299992</v>
      </c>
      <c r="C65">
        <v>0.65450001000000002</v>
      </c>
      <c r="D65">
        <v>1339.76599121</v>
      </c>
      <c r="E65">
        <v>1.35870004</v>
      </c>
      <c r="F65">
        <v>397.18701171999999</v>
      </c>
      <c r="G65">
        <v>1.6612000499999999</v>
      </c>
      <c r="H65">
        <v>9.9000003020963209E+37</v>
      </c>
      <c r="J65" s="2">
        <f>TREND(Calibration!$A$2:$A$4,Calibration!$B$2:$B$4,C65)</f>
        <v>418.15798502369915</v>
      </c>
      <c r="K65" s="2">
        <f>TREND(Calibration!$A$2:$A$4,Calibration!$C$2:$C$4,E65)</f>
        <v>529.94952961318108</v>
      </c>
      <c r="L65" s="2">
        <f>TREND(Calibration!$A$2:$A$4,Calibration!$D$2:$D$4,G65)</f>
        <v>643.77992353302545</v>
      </c>
    </row>
    <row r="66" spans="1:12" x14ac:dyDescent="0.25">
      <c r="A66">
        <v>320091</v>
      </c>
      <c r="B66">
        <v>14.38899994</v>
      </c>
      <c r="C66">
        <v>0.65450001000000002</v>
      </c>
      <c r="D66">
        <v>9.9000003020963209E+37</v>
      </c>
      <c r="E66">
        <v>1.3442000199999999</v>
      </c>
      <c r="F66">
        <v>113.50099944999999</v>
      </c>
      <c r="G66">
        <v>1.65310001</v>
      </c>
      <c r="H66">
        <v>9.9000003020963209E+37</v>
      </c>
      <c r="J66" s="2">
        <f>TREND(Calibration!$A$2:$A$4,Calibration!$B$2:$B$4,C66)</f>
        <v>418.15798502369915</v>
      </c>
      <c r="K66" s="2">
        <f>TREND(Calibration!$A$2:$A$4,Calibration!$C$2:$C$4,E66)</f>
        <v>524.08303138368763</v>
      </c>
      <c r="L66" s="2">
        <f>TREND(Calibration!$A$2:$A$4,Calibration!$D$2:$D$4,G66)</f>
        <v>640.44077147382848</v>
      </c>
    </row>
    <row r="67" spans="1:12" x14ac:dyDescent="0.25">
      <c r="A67">
        <v>325090</v>
      </c>
      <c r="B67">
        <v>14.434000019999999</v>
      </c>
      <c r="C67">
        <v>0.65780002000000004</v>
      </c>
      <c r="D67">
        <v>1281.9460449200001</v>
      </c>
      <c r="E67">
        <v>1.35440004</v>
      </c>
      <c r="F67">
        <v>264.13500977000001</v>
      </c>
      <c r="G67">
        <v>1.6535999800000001</v>
      </c>
      <c r="H67">
        <v>9.9000003020963209E+37</v>
      </c>
      <c r="J67" s="2">
        <f>TREND(Calibration!$A$2:$A$4,Calibration!$B$2:$B$4,C67)</f>
        <v>420.18211488623547</v>
      </c>
      <c r="K67" s="2">
        <f>TREND(Calibration!$A$2:$A$4,Calibration!$C$2:$C$4,E67)</f>
        <v>528.20981184818334</v>
      </c>
      <c r="L67" s="2">
        <f>TREND(Calibration!$A$2:$A$4,Calibration!$D$2:$D$4,G67)</f>
        <v>640.64687858626701</v>
      </c>
    </row>
    <row r="68" spans="1:12" x14ac:dyDescent="0.25">
      <c r="A68">
        <v>330089</v>
      </c>
      <c r="B68">
        <v>14.460000040000001</v>
      </c>
      <c r="C68">
        <v>0.65339999999999998</v>
      </c>
      <c r="D68">
        <v>1219.9069824200001</v>
      </c>
      <c r="E68">
        <v>1.3403999799999999</v>
      </c>
      <c r="F68">
        <v>133.41299437999999</v>
      </c>
      <c r="G68">
        <v>1.6487000000000001</v>
      </c>
      <c r="H68">
        <v>9.9000003020963209E+37</v>
      </c>
      <c r="J68" s="2">
        <f>TREND(Calibration!$A$2:$A$4,Calibration!$B$2:$B$4,C68)</f>
        <v>417.48327098038152</v>
      </c>
      <c r="K68" s="2">
        <f>TREND(Calibration!$A$2:$A$4,Calibration!$C$2:$C$4,E68)</f>
        <v>522.54559019864075</v>
      </c>
      <c r="L68" s="2">
        <f>TREND(Calibration!$A$2:$A$4,Calibration!$D$2:$D$4,G68)</f>
        <v>638.62691593089448</v>
      </c>
    </row>
    <row r="69" spans="1:12" x14ac:dyDescent="0.25">
      <c r="A69">
        <v>335091</v>
      </c>
      <c r="B69">
        <v>14.472999570000001</v>
      </c>
      <c r="C69">
        <v>0.66259997999999998</v>
      </c>
      <c r="D69">
        <v>580.93597411999997</v>
      </c>
      <c r="E69">
        <v>1.34630001</v>
      </c>
      <c r="F69">
        <v>702.36602783000001</v>
      </c>
      <c r="G69">
        <v>1.64769995</v>
      </c>
      <c r="H69">
        <v>9.9000003020963209E+37</v>
      </c>
      <c r="J69" s="2">
        <f>TREND(Calibration!$A$2:$A$4,Calibration!$B$2:$B$4,C69)</f>
        <v>423.12627032060675</v>
      </c>
      <c r="K69" s="2">
        <f>TREND(Calibration!$A$2:$A$4,Calibration!$C$2:$C$4,E69)</f>
        <v>524.93265694399406</v>
      </c>
      <c r="L69" s="2">
        <f>TREND(Calibration!$A$2:$A$4,Calibration!$D$2:$D$4,G69)</f>
        <v>638.21465635973186</v>
      </c>
    </row>
    <row r="70" spans="1:12" x14ac:dyDescent="0.25">
      <c r="A70">
        <v>340091</v>
      </c>
      <c r="B70">
        <v>14.444000239999999</v>
      </c>
      <c r="C70">
        <v>0.66530001000000005</v>
      </c>
      <c r="D70">
        <v>1017.36102295</v>
      </c>
      <c r="E70">
        <v>1.3263000199999999</v>
      </c>
      <c r="F70">
        <v>802.32098388999998</v>
      </c>
      <c r="G70">
        <v>1.6449999799999999</v>
      </c>
      <c r="H70">
        <v>1295.9919433600001</v>
      </c>
      <c r="J70" s="2">
        <f>TREND(Calibration!$A$2:$A$4,Calibration!$B$2:$B$4,C70)</f>
        <v>424.7823899544091</v>
      </c>
      <c r="K70" s="2">
        <f>TREND(Calibration!$A$2:$A$4,Calibration!$C$2:$C$4,E70)</f>
        <v>516.84095045497634</v>
      </c>
      <c r="L70" s="2">
        <f>TREND(Calibration!$A$2:$A$4,Calibration!$D$2:$D$4,G70)</f>
        <v>637.10162353702106</v>
      </c>
    </row>
    <row r="71" spans="1:12" x14ac:dyDescent="0.25">
      <c r="A71">
        <v>345090</v>
      </c>
      <c r="B71">
        <v>14.3920002</v>
      </c>
      <c r="C71">
        <v>0.66420000999999995</v>
      </c>
      <c r="D71">
        <v>1120.7330322299999</v>
      </c>
      <c r="E71">
        <v>1.30260003</v>
      </c>
      <c r="F71">
        <v>992.79901123000002</v>
      </c>
      <c r="G71">
        <v>1.63039994</v>
      </c>
      <c r="H71">
        <v>9.9000003020963209E+37</v>
      </c>
      <c r="J71" s="2">
        <f>TREND(Calibration!$A$2:$A$4,Calibration!$B$2:$B$4,C71)</f>
        <v>424.10768204479967</v>
      </c>
      <c r="K71" s="2">
        <f>TREND(Calibration!$A$2:$A$4,Calibration!$C$2:$C$4,E71)</f>
        <v>507.2522775170072</v>
      </c>
      <c r="L71" s="2">
        <f>TREND(Calibration!$A$2:$A$4,Calibration!$D$2:$D$4,G71)</f>
        <v>631.08291824292883</v>
      </c>
    </row>
    <row r="72" spans="1:12" x14ac:dyDescent="0.25">
      <c r="A72">
        <v>350091</v>
      </c>
      <c r="B72">
        <v>14.381999970000001</v>
      </c>
      <c r="C72">
        <v>0.67449999000000005</v>
      </c>
      <c r="D72">
        <v>133.71899414000001</v>
      </c>
      <c r="E72">
        <v>1.3344000600000001</v>
      </c>
      <c r="F72">
        <v>9.9000003020963209E+37</v>
      </c>
      <c r="G72">
        <v>1.6574000099999999</v>
      </c>
      <c r="H72">
        <v>1207.13903809</v>
      </c>
      <c r="J72" s="2">
        <f>TREND(Calibration!$A$2:$A$4,Calibration!$B$2:$B$4,C72)</f>
        <v>430.42538929463433</v>
      </c>
      <c r="K72" s="2">
        <f>TREND(Calibration!$A$2:$A$4,Calibration!$C$2:$C$4,E72)</f>
        <v>520.11810940502107</v>
      </c>
      <c r="L72" s="2">
        <f>TREND(Calibration!$A$2:$A$4,Calibration!$D$2:$D$4,G72)</f>
        <v>642.21339899845134</v>
      </c>
    </row>
    <row r="73" spans="1:12" x14ac:dyDescent="0.25">
      <c r="A73">
        <v>355091</v>
      </c>
      <c r="B73">
        <v>14.31700039</v>
      </c>
      <c r="C73">
        <v>0.67449999000000005</v>
      </c>
      <c r="D73">
        <v>654.66601562000005</v>
      </c>
      <c r="E73">
        <v>1.38629997</v>
      </c>
      <c r="F73">
        <v>9.9000003020963209E+37</v>
      </c>
      <c r="G73">
        <v>1.6574000099999999</v>
      </c>
      <c r="H73">
        <v>1157.6739502</v>
      </c>
      <c r="J73" s="2">
        <f>TREND(Calibration!$A$2:$A$4,Calibration!$B$2:$B$4,C73)</f>
        <v>430.42538929463433</v>
      </c>
      <c r="K73" s="2">
        <f>TREND(Calibration!$A$2:$A$4,Calibration!$C$2:$C$4,E73)</f>
        <v>541.11606183031881</v>
      </c>
      <c r="L73" s="2">
        <f>TREND(Calibration!$A$2:$A$4,Calibration!$D$2:$D$4,G73)</f>
        <v>642.21339899845134</v>
      </c>
    </row>
    <row r="74" spans="1:12" x14ac:dyDescent="0.25">
      <c r="A74">
        <v>360091</v>
      </c>
      <c r="B74">
        <v>14.28199959</v>
      </c>
      <c r="C74">
        <v>0.67180002000000005</v>
      </c>
      <c r="D74">
        <v>902.15600586000005</v>
      </c>
      <c r="E74">
        <v>1.3436000299999999</v>
      </c>
      <c r="F74">
        <v>9.9000003020963209E+37</v>
      </c>
      <c r="G74">
        <v>1.6557999800000001</v>
      </c>
      <c r="H74">
        <v>9.9000003020963209E+37</v>
      </c>
      <c r="J74" s="2">
        <f>TREND(Calibration!$A$2:$A$4,Calibration!$B$2:$B$4,C74)</f>
        <v>428.76930646308165</v>
      </c>
      <c r="K74" s="2">
        <f>TREND(Calibration!$A$2:$A$4,Calibration!$C$2:$C$4,E74)</f>
        <v>523.84028411349675</v>
      </c>
      <c r="L74" s="2">
        <f>TREND(Calibration!$A$2:$A$4,Calibration!$D$2:$D$4,G74)</f>
        <v>641.55380429653928</v>
      </c>
    </row>
    <row r="75" spans="1:12" x14ac:dyDescent="0.25">
      <c r="A75">
        <v>365090</v>
      </c>
      <c r="B75">
        <v>14.274999619999999</v>
      </c>
      <c r="C75">
        <v>0.67610002000000002</v>
      </c>
      <c r="D75">
        <v>505.43600464000002</v>
      </c>
      <c r="E75">
        <v>1.3446999799999999</v>
      </c>
      <c r="F75">
        <v>1331.0100097699999</v>
      </c>
      <c r="G75">
        <v>1.6276999700000001</v>
      </c>
      <c r="H75">
        <v>9.9000003020963209E+37</v>
      </c>
      <c r="J75" s="2">
        <f>TREND(Calibration!$A$2:$A$4,Calibration!$B$2:$B$4,C75)</f>
        <v>431.40680101882725</v>
      </c>
      <c r="K75" s="2">
        <f>TREND(Calibration!$A$2:$A$4,Calibration!$C$2:$C$4,E75)</f>
        <v>524.28530796363839</v>
      </c>
      <c r="L75" s="2">
        <f>TREND(Calibration!$A$2:$A$4,Calibration!$D$2:$D$4,G75)</f>
        <v>629.96988542021813</v>
      </c>
    </row>
    <row r="76" spans="1:12" x14ac:dyDescent="0.25">
      <c r="A76">
        <v>370091</v>
      </c>
      <c r="B76">
        <v>14.321000099999999</v>
      </c>
      <c r="C76">
        <v>0.67720002000000001</v>
      </c>
      <c r="D76">
        <v>360.69000244</v>
      </c>
      <c r="E76">
        <v>1.3311999999999999</v>
      </c>
      <c r="F76">
        <v>1335.76794434</v>
      </c>
      <c r="G76">
        <v>1.63740003</v>
      </c>
      <c r="H76">
        <v>9.9000003020963209E+37</v>
      </c>
      <c r="J76" s="2">
        <f>TREND(Calibration!$A$2:$A$4,Calibration!$B$2:$B$4,C76)</f>
        <v>432.08150892843656</v>
      </c>
      <c r="K76" s="2">
        <f>TREND(Calibration!$A$2:$A$4,Calibration!$C$2:$C$4,E76)</f>
        <v>518.82341144430973</v>
      </c>
      <c r="L76" s="2">
        <f>TREND(Calibration!$A$2:$A$4,Calibration!$D$2:$D$4,G76)</f>
        <v>633.96862805893772</v>
      </c>
    </row>
    <row r="77" spans="1:12" x14ac:dyDescent="0.25">
      <c r="A77">
        <v>375090</v>
      </c>
      <c r="B77">
        <v>14.34599972</v>
      </c>
      <c r="C77">
        <v>0.67559999000000004</v>
      </c>
      <c r="D77">
        <v>493.42098999000001</v>
      </c>
      <c r="E77">
        <v>1.3322999499999999</v>
      </c>
      <c r="F77">
        <v>1075.4229736299999</v>
      </c>
      <c r="G77">
        <v>1.65090001</v>
      </c>
      <c r="H77">
        <v>9.9000003020963209E+37</v>
      </c>
      <c r="J77" s="2">
        <f>TREND(Calibration!$A$2:$A$4,Calibration!$B$2:$B$4,C77)</f>
        <v>431.10009720424364</v>
      </c>
      <c r="K77" s="2">
        <f>TREND(Calibration!$A$2:$A$4,Calibration!$C$2:$C$4,E77)</f>
        <v>519.26843529445136</v>
      </c>
      <c r="L77" s="2">
        <f>TREND(Calibration!$A$2:$A$4,Calibration!$D$2:$D$4,G77)</f>
        <v>639.5338457635562</v>
      </c>
    </row>
    <row r="78" spans="1:12" x14ac:dyDescent="0.25">
      <c r="A78">
        <v>380091</v>
      </c>
      <c r="B78">
        <v>14.428000450000001</v>
      </c>
      <c r="C78">
        <v>0.67669999999999997</v>
      </c>
      <c r="D78">
        <v>370.97198486000002</v>
      </c>
      <c r="E78">
        <v>1.3177000299999999</v>
      </c>
      <c r="F78">
        <v>9.9000003020963209E+37</v>
      </c>
      <c r="G78">
        <v>1.6400999999999999</v>
      </c>
      <c r="H78">
        <v>1155.2199707</v>
      </c>
      <c r="J78" s="2">
        <f>TREND(Calibration!$A$2:$A$4,Calibration!$B$2:$B$4,C78)</f>
        <v>431.77481124756122</v>
      </c>
      <c r="K78" s="2">
        <f>TREND(Calibration!$A$2:$A$4,Calibration!$C$2:$C$4,E78)</f>
        <v>513.3615189708363</v>
      </c>
      <c r="L78" s="2">
        <f>TREND(Calibration!$A$2:$A$4,Calibration!$D$2:$D$4,G78)</f>
        <v>635.08166088164842</v>
      </c>
    </row>
    <row r="79" spans="1:12" x14ac:dyDescent="0.25">
      <c r="A79">
        <v>385092</v>
      </c>
      <c r="B79">
        <v>14.381999970000001</v>
      </c>
      <c r="C79">
        <v>0.66860001999999996</v>
      </c>
      <c r="D79">
        <v>911.12701416000004</v>
      </c>
      <c r="E79">
        <v>1.35979998</v>
      </c>
      <c r="F79">
        <v>1051.45703125</v>
      </c>
      <c r="G79">
        <v>1.6497999400000001</v>
      </c>
      <c r="H79">
        <v>1294.61096191</v>
      </c>
      <c r="J79" s="2">
        <f>TREND(Calibration!$A$2:$A$4,Calibration!$B$2:$B$4,C79)</f>
        <v>426.8065198169453</v>
      </c>
      <c r="K79" s="2">
        <f>TREND(Calibration!$A$2:$A$4,Calibration!$C$2:$C$4,E79)</f>
        <v>530.39454941746749</v>
      </c>
      <c r="L79" s="2">
        <f>TREND(Calibration!$A$2:$A$4,Calibration!$D$2:$D$4,G79)</f>
        <v>639.08035405169301</v>
      </c>
    </row>
    <row r="80" spans="1:12" x14ac:dyDescent="0.25">
      <c r="A80">
        <v>390092</v>
      </c>
      <c r="B80">
        <v>14.39500046</v>
      </c>
      <c r="C80">
        <v>0.66750001999999997</v>
      </c>
      <c r="D80">
        <v>1134.7860107399999</v>
      </c>
      <c r="E80">
        <v>1.35549998</v>
      </c>
      <c r="F80">
        <v>803.63897704999999</v>
      </c>
      <c r="G80">
        <v>1.6276999700000001</v>
      </c>
      <c r="H80">
        <v>9.9000003020963209E+37</v>
      </c>
      <c r="J80" s="2">
        <f>TREND(Calibration!$A$2:$A$4,Calibration!$B$2:$B$4,C80)</f>
        <v>426.13181190733599</v>
      </c>
      <c r="K80" s="2">
        <f>TREND(Calibration!$A$2:$A$4,Calibration!$C$2:$C$4,E80)</f>
        <v>528.65483165246985</v>
      </c>
      <c r="L80" s="2">
        <f>TREND(Calibration!$A$2:$A$4,Calibration!$D$2:$D$4,G80)</f>
        <v>629.96988542021813</v>
      </c>
    </row>
    <row r="81" spans="1:12" x14ac:dyDescent="0.25">
      <c r="A81">
        <v>395091</v>
      </c>
      <c r="B81">
        <v>14.41800022</v>
      </c>
      <c r="C81">
        <v>0.66210002000000001</v>
      </c>
      <c r="D81">
        <v>687.04699706999997</v>
      </c>
      <c r="E81">
        <v>1.35870004</v>
      </c>
      <c r="F81">
        <v>916.55499268000005</v>
      </c>
      <c r="G81">
        <v>1.6315000099999999</v>
      </c>
      <c r="H81">
        <v>9.9000003020963209E+37</v>
      </c>
      <c r="J81" s="2">
        <f>TREND(Calibration!$A$2:$A$4,Calibration!$B$2:$B$4,C81)</f>
        <v>422.81960944198107</v>
      </c>
      <c r="K81" s="2">
        <f>TREND(Calibration!$A$2:$A$4,Calibration!$C$2:$C$4,E81)</f>
        <v>529.94952961318108</v>
      </c>
      <c r="L81" s="2">
        <f>TREND(Calibration!$A$2:$A$4,Calibration!$D$2:$D$4,G81)</f>
        <v>631.53640995479202</v>
      </c>
    </row>
    <row r="82" spans="1:12" x14ac:dyDescent="0.25">
      <c r="A82">
        <v>400091</v>
      </c>
      <c r="B82">
        <v>14.43700027</v>
      </c>
      <c r="C82">
        <v>0.66970003</v>
      </c>
      <c r="D82">
        <v>1235.13793945</v>
      </c>
      <c r="E82">
        <v>1.40900004</v>
      </c>
      <c r="F82">
        <v>567.20098876999998</v>
      </c>
      <c r="G82">
        <v>1.64230001</v>
      </c>
      <c r="H82">
        <v>9.9000003020963209E+37</v>
      </c>
      <c r="J82" s="2">
        <f>TREND(Calibration!$A$2:$A$4,Calibration!$B$2:$B$4,C82)</f>
        <v>427.48123386026293</v>
      </c>
      <c r="K82" s="2">
        <f>TREND(Calibration!$A$2:$A$4,Calibration!$C$2:$C$4,E82)</f>
        <v>550.30018160838642</v>
      </c>
      <c r="L82" s="2">
        <f>TREND(Calibration!$A$2:$A$4,Calibration!$D$2:$D$4,G82)</f>
        <v>635.98859071431025</v>
      </c>
    </row>
    <row r="83" spans="1:12" x14ac:dyDescent="0.25">
      <c r="A83">
        <v>405092</v>
      </c>
      <c r="B83">
        <v>14.38899994</v>
      </c>
      <c r="C83">
        <v>0.66700000000000004</v>
      </c>
      <c r="D83">
        <v>1139.2800293</v>
      </c>
      <c r="E83">
        <v>1.3835999999999999</v>
      </c>
      <c r="F83">
        <v>527.68597411999997</v>
      </c>
      <c r="G83">
        <v>1.6433000600000001</v>
      </c>
      <c r="H83">
        <v>1274.5310058600001</v>
      </c>
      <c r="J83" s="2">
        <f>TREND(Calibration!$A$2:$A$4,Calibration!$B$2:$B$4,C83)</f>
        <v>425.8251142264607</v>
      </c>
      <c r="K83" s="2">
        <f>TREND(Calibration!$A$2:$A$4,Calibration!$C$2:$C$4,E83)</f>
        <v>540.02369304567674</v>
      </c>
      <c r="L83" s="2">
        <f>TREND(Calibration!$A$2:$A$4,Calibration!$D$2:$D$4,G83)</f>
        <v>636.40085028547287</v>
      </c>
    </row>
    <row r="84" spans="1:12" x14ac:dyDescent="0.25">
      <c r="A84">
        <v>410091</v>
      </c>
      <c r="B84">
        <v>14.40799999</v>
      </c>
      <c r="C84">
        <v>0.66750001999999997</v>
      </c>
      <c r="D84">
        <v>1038.1879882799999</v>
      </c>
      <c r="E84">
        <v>1.3614000100000001</v>
      </c>
      <c r="F84">
        <v>782.65698241999996</v>
      </c>
      <c r="G84">
        <v>1.6492999800000001</v>
      </c>
      <c r="H84">
        <v>9.9000003020963209E+37</v>
      </c>
      <c r="J84" s="2">
        <f>TREND(Calibration!$A$2:$A$4,Calibration!$B$2:$B$4,C84)</f>
        <v>426.13181190733599</v>
      </c>
      <c r="K84" s="2">
        <f>TREND(Calibration!$A$2:$A$4,Calibration!$C$2:$C$4,E84)</f>
        <v>531.04189839782316</v>
      </c>
      <c r="L84" s="2">
        <f>TREND(Calibration!$A$2:$A$4,Calibration!$D$2:$D$4,G84)</f>
        <v>638.87425106164403</v>
      </c>
    </row>
    <row r="85" spans="1:12" x14ac:dyDescent="0.25">
      <c r="A85">
        <v>415091</v>
      </c>
      <c r="B85">
        <v>14.397999759999999</v>
      </c>
      <c r="C85">
        <v>0.66530001000000005</v>
      </c>
      <c r="D85">
        <v>1191.9959716799999</v>
      </c>
      <c r="E85">
        <v>1.3619999899999999</v>
      </c>
      <c r="F85">
        <v>765.625</v>
      </c>
      <c r="G85">
        <v>1.6449999799999999</v>
      </c>
      <c r="H85">
        <v>9.9000003020963209E+37</v>
      </c>
      <c r="J85" s="2">
        <f>TREND(Calibration!$A$2:$A$4,Calibration!$B$2:$B$4,C85)</f>
        <v>424.7823899544091</v>
      </c>
      <c r="K85" s="2">
        <f>TREND(Calibration!$A$2:$A$4,Calibration!$C$2:$C$4,E85)</f>
        <v>531.28464162215869</v>
      </c>
      <c r="L85" s="2">
        <f>TREND(Calibration!$A$2:$A$4,Calibration!$D$2:$D$4,G85)</f>
        <v>637.10162353702106</v>
      </c>
    </row>
    <row r="86" spans="1:12" x14ac:dyDescent="0.25">
      <c r="A86">
        <v>420091</v>
      </c>
      <c r="B86">
        <v>14.42399979</v>
      </c>
      <c r="C86">
        <v>0.66100000999999997</v>
      </c>
      <c r="D86">
        <v>1036.8039550799999</v>
      </c>
      <c r="E86">
        <v>1.3532999800000001</v>
      </c>
      <c r="F86">
        <v>846.19396973000005</v>
      </c>
      <c r="G86">
        <v>1.65900004</v>
      </c>
      <c r="H86">
        <v>1242.72302246</v>
      </c>
      <c r="J86" s="2">
        <f>TREND(Calibration!$A$2:$A$4,Calibration!$B$2:$B$4,C86)</f>
        <v>422.14489539866344</v>
      </c>
      <c r="K86" s="2">
        <f>TREND(Calibration!$A$2:$A$4,Calibration!$C$2:$C$4,E86)</f>
        <v>527.76474349363377</v>
      </c>
      <c r="L86" s="2">
        <f>TREND(Calibration!$A$2:$A$4,Calibration!$D$2:$D$4,G86)</f>
        <v>642.87299370036362</v>
      </c>
    </row>
    <row r="87" spans="1:12" x14ac:dyDescent="0.25">
      <c r="A87">
        <v>425091</v>
      </c>
      <c r="B87">
        <v>14.472999570000001</v>
      </c>
      <c r="C87">
        <v>0.65880000999999999</v>
      </c>
      <c r="D87">
        <v>949.44500731999995</v>
      </c>
      <c r="E87">
        <v>1.3446999799999999</v>
      </c>
      <c r="F87">
        <v>919.70697021000001</v>
      </c>
      <c r="G87">
        <v>1.6578999800000001</v>
      </c>
      <c r="H87">
        <v>9.9000003020963209E+37</v>
      </c>
      <c r="J87" s="2">
        <f>TREND(Calibration!$A$2:$A$4,Calibration!$B$2:$B$4,C87)</f>
        <v>420.79547957944476</v>
      </c>
      <c r="K87" s="2">
        <f>TREND(Calibration!$A$2:$A$4,Calibration!$C$2:$C$4,E87)</f>
        <v>524.28530796363839</v>
      </c>
      <c r="L87" s="2">
        <f>TREND(Calibration!$A$2:$A$4,Calibration!$D$2:$D$4,G87)</f>
        <v>642.41950611088998</v>
      </c>
    </row>
    <row r="88" spans="1:12" x14ac:dyDescent="0.25">
      <c r="A88">
        <v>430092</v>
      </c>
      <c r="B88">
        <v>14.47000027</v>
      </c>
      <c r="C88">
        <v>0.66049999000000004</v>
      </c>
      <c r="D88">
        <v>638.98999022999999</v>
      </c>
      <c r="E88">
        <v>1.3566000499999999</v>
      </c>
      <c r="F88">
        <v>9.9000003020963209E+37</v>
      </c>
      <c r="G88">
        <v>1.6612000499999999</v>
      </c>
      <c r="H88">
        <v>1296.0109863299999</v>
      </c>
      <c r="J88" s="2">
        <f>TREND(Calibration!$A$2:$A$4,Calibration!$B$2:$B$4,C88)</f>
        <v>421.83819771778815</v>
      </c>
      <c r="K88" s="2">
        <f>TREND(Calibration!$A$2:$A$4,Calibration!$C$2:$C$4,E88)</f>
        <v>529.09990405287465</v>
      </c>
      <c r="L88" s="2">
        <f>TREND(Calibration!$A$2:$A$4,Calibration!$D$2:$D$4,G88)</f>
        <v>643.77992353302545</v>
      </c>
    </row>
    <row r="89" spans="1:12" x14ac:dyDescent="0.25">
      <c r="A89">
        <v>435091</v>
      </c>
      <c r="B89">
        <v>14.460000040000001</v>
      </c>
      <c r="C89">
        <v>0.66320002</v>
      </c>
      <c r="D89">
        <v>896.80297852000001</v>
      </c>
      <c r="E89">
        <v>1.3883999600000001</v>
      </c>
      <c r="F89">
        <v>9.9000003020963209E+37</v>
      </c>
      <c r="G89">
        <v>1.65090001</v>
      </c>
      <c r="H89">
        <v>9.9000003020963209E+37</v>
      </c>
      <c r="J89" s="2">
        <f>TREND(Calibration!$A$2:$A$4,Calibration!$B$2:$B$4,C89)</f>
        <v>423.49431735159038</v>
      </c>
      <c r="K89" s="2">
        <f>TREND(Calibration!$A$2:$A$4,Calibration!$C$2:$C$4,E89)</f>
        <v>541.96568739062525</v>
      </c>
      <c r="L89" s="2">
        <f>TREND(Calibration!$A$2:$A$4,Calibration!$D$2:$D$4,G89)</f>
        <v>639.5338457635562</v>
      </c>
    </row>
    <row r="90" spans="1:12" x14ac:dyDescent="0.25">
      <c r="A90">
        <v>440091</v>
      </c>
      <c r="B90">
        <v>14.430999760000001</v>
      </c>
      <c r="C90">
        <v>0.65780002000000004</v>
      </c>
      <c r="D90">
        <v>520.16497803000004</v>
      </c>
      <c r="E90">
        <v>1.4003000299999999</v>
      </c>
      <c r="F90">
        <v>9.9000003020963209E+37</v>
      </c>
      <c r="G90">
        <v>1.6617000099999999</v>
      </c>
      <c r="H90">
        <v>9.9000003020963209E+37</v>
      </c>
      <c r="J90" s="2">
        <f>TREND(Calibration!$A$2:$A$4,Calibration!$B$2:$B$4,C90)</f>
        <v>420.18211488623547</v>
      </c>
      <c r="K90" s="2">
        <f>TREND(Calibration!$A$2:$A$4,Calibration!$C$2:$C$4,E90)</f>
        <v>546.7802834798614</v>
      </c>
      <c r="L90" s="2">
        <f>TREND(Calibration!$A$2:$A$4,Calibration!$D$2:$D$4,G90)</f>
        <v>643.98602652307432</v>
      </c>
    </row>
    <row r="91" spans="1:12" x14ac:dyDescent="0.25">
      <c r="A91">
        <v>445092</v>
      </c>
      <c r="B91">
        <v>14.376000400000001</v>
      </c>
      <c r="C91">
        <v>0.65990000999999998</v>
      </c>
      <c r="D91">
        <v>306.36999512</v>
      </c>
      <c r="E91">
        <v>1.3770999900000001</v>
      </c>
      <c r="F91">
        <v>9.9000003020963209E+37</v>
      </c>
      <c r="G91">
        <v>1.6605999499999999</v>
      </c>
      <c r="H91">
        <v>9.9000003020963209E+37</v>
      </c>
      <c r="J91" s="2">
        <f>TREND(Calibration!$A$2:$A$4,Calibration!$B$2:$B$4,C91)</f>
        <v>421.47018748905407</v>
      </c>
      <c r="K91" s="2">
        <f>TREND(Calibration!$A$2:$A$4,Calibration!$C$2:$C$4,E91)</f>
        <v>537.39388307598779</v>
      </c>
      <c r="L91" s="2">
        <f>TREND(Calibration!$A$2:$A$4,Calibration!$D$2:$D$4,G91)</f>
        <v>643.53253893360068</v>
      </c>
    </row>
    <row r="92" spans="1:12" x14ac:dyDescent="0.25">
      <c r="A92">
        <v>450091</v>
      </c>
      <c r="B92">
        <v>14.31400013</v>
      </c>
      <c r="C92">
        <v>0.64749997999999997</v>
      </c>
      <c r="D92">
        <v>526.52099609000004</v>
      </c>
      <c r="E92">
        <v>1.3532999800000001</v>
      </c>
      <c r="F92">
        <v>9.9000003020963209E+37</v>
      </c>
      <c r="G92">
        <v>1.65409994</v>
      </c>
      <c r="H92">
        <v>9.9000003020963209E+37</v>
      </c>
      <c r="J92" s="2">
        <f>TREND(Calibration!$A$2:$A$4,Calibration!$B$2:$B$4,C92)</f>
        <v>413.8643708341512</v>
      </c>
      <c r="K92" s="2">
        <f>TREND(Calibration!$A$2:$A$4,Calibration!$C$2:$C$4,E92)</f>
        <v>527.76474349363377</v>
      </c>
      <c r="L92" s="2">
        <f>TREND(Calibration!$A$2:$A$4,Calibration!$D$2:$D$4,G92)</f>
        <v>640.85298157631598</v>
      </c>
    </row>
    <row r="93" spans="1:12" x14ac:dyDescent="0.25">
      <c r="A93">
        <v>455091</v>
      </c>
      <c r="B93">
        <v>14.28800011</v>
      </c>
      <c r="C93">
        <v>0.65450001000000002</v>
      </c>
      <c r="D93">
        <v>404.36599731000001</v>
      </c>
      <c r="E93">
        <v>1.3511999800000001</v>
      </c>
      <c r="F93">
        <v>9.9000003020963209E+37</v>
      </c>
      <c r="G93">
        <v>1.6525000299999999</v>
      </c>
      <c r="H93">
        <v>9.9000003020963209E+37</v>
      </c>
      <c r="J93" s="2">
        <f>TREND(Calibration!$A$2:$A$4,Calibration!$B$2:$B$4,C93)</f>
        <v>418.15798502369915</v>
      </c>
      <c r="K93" s="2">
        <f>TREND(Calibration!$A$2:$A$4,Calibration!$C$2:$C$4,E93)</f>
        <v>526.9151138874721</v>
      </c>
      <c r="L93" s="2">
        <f>TREND(Calibration!$A$2:$A$4,Calibration!$D$2:$D$4,G93)</f>
        <v>640.19343634307882</v>
      </c>
    </row>
    <row r="94" spans="1:12" x14ac:dyDescent="0.25">
      <c r="A94">
        <v>460091</v>
      </c>
      <c r="B94">
        <v>14.25599957</v>
      </c>
      <c r="C94">
        <v>0.65020001000000005</v>
      </c>
      <c r="D94">
        <v>414.59698486000002</v>
      </c>
      <c r="E94">
        <v>1.3695000399999999</v>
      </c>
      <c r="F94">
        <v>1279.8459472699999</v>
      </c>
      <c r="G94">
        <v>1.65199995</v>
      </c>
      <c r="H94">
        <v>9.9000003020963209E+37</v>
      </c>
      <c r="J94" s="2">
        <f>TREND(Calibration!$A$2:$A$4,Calibration!$B$2:$B$4,C94)</f>
        <v>415.52049046795355</v>
      </c>
      <c r="K94" s="2">
        <f>TREND(Calibration!$A$2:$A$4,Calibration!$C$2:$C$4,E94)</f>
        <v>534.31905330201243</v>
      </c>
      <c r="L94" s="2">
        <f>TREND(Calibration!$A$2:$A$4,Calibration!$D$2:$D$4,G94)</f>
        <v>639.98728388435472</v>
      </c>
    </row>
    <row r="95" spans="1:12" x14ac:dyDescent="0.25">
      <c r="A95">
        <v>465091</v>
      </c>
      <c r="B95">
        <v>14.295000079999999</v>
      </c>
      <c r="C95">
        <v>0.64529996999999995</v>
      </c>
      <c r="D95">
        <v>365.82101440000002</v>
      </c>
      <c r="E95">
        <v>1.35169995</v>
      </c>
      <c r="F95">
        <v>1173.4489746100001</v>
      </c>
      <c r="G95">
        <v>1.6504000400000001</v>
      </c>
      <c r="H95">
        <v>9.9000003020963209E+37</v>
      </c>
      <c r="J95" s="2">
        <f>TREND(Calibration!$A$2:$A$4,Calibration!$B$2:$B$4,C95)</f>
        <v>412.51494888122426</v>
      </c>
      <c r="K95" s="2">
        <f>TREND(Calibration!$A$2:$A$4,Calibration!$C$2:$C$4,E95)</f>
        <v>527.1173945132781</v>
      </c>
      <c r="L95" s="2">
        <f>TREND(Calibration!$A$2:$A$4,Calibration!$D$2:$D$4,G95)</f>
        <v>639.32773865111767</v>
      </c>
    </row>
    <row r="96" spans="1:12" x14ac:dyDescent="0.25">
      <c r="A96">
        <v>470092</v>
      </c>
      <c r="B96">
        <v>14.303999900000001</v>
      </c>
      <c r="C96">
        <v>0.64209998000000001</v>
      </c>
      <c r="D96">
        <v>340.04699706999997</v>
      </c>
      <c r="E96">
        <v>1.3528000099999999</v>
      </c>
      <c r="F96">
        <v>9.9000003020963209E+37</v>
      </c>
      <c r="G96">
        <v>1.6648999499999999</v>
      </c>
      <c r="H96">
        <v>9.9000003020963209E+37</v>
      </c>
      <c r="J96" s="2">
        <f>TREND(Calibration!$A$2:$A$4,Calibration!$B$2:$B$4,C96)</f>
        <v>410.55216836879629</v>
      </c>
      <c r="K96" s="2">
        <f>TREND(Calibration!$A$2:$A$4,Calibration!$C$2:$C$4,E96)</f>
        <v>527.56246286782766</v>
      </c>
      <c r="L96" s="2">
        <f>TREND(Calibration!$A$2:$A$4,Calibration!$D$2:$D$4,G96)</f>
        <v>645.30516645822365</v>
      </c>
    </row>
    <row r="97" spans="1:12" x14ac:dyDescent="0.25">
      <c r="A97">
        <v>475091</v>
      </c>
      <c r="B97">
        <v>14.333999629999999</v>
      </c>
      <c r="C97">
        <v>0.63510001000000005</v>
      </c>
      <c r="D97">
        <v>572.03198241999996</v>
      </c>
      <c r="E97">
        <v>1.35769999</v>
      </c>
      <c r="F97">
        <v>1027.5860595700001</v>
      </c>
      <c r="G97">
        <v>1.68710005</v>
      </c>
      <c r="H97">
        <v>9.9000003020963209E+37</v>
      </c>
      <c r="J97" s="2">
        <f>TREND(Calibration!$A$2:$A$4,Calibration!$B$2:$B$4,C97)</f>
        <v>406.258590981498</v>
      </c>
      <c r="K97" s="2">
        <f>TREND(Calibration!$A$2:$A$4,Calibration!$C$2:$C$4,E97)</f>
        <v>529.54492385716105</v>
      </c>
      <c r="L97" s="2">
        <f>TREND(Calibration!$A$2:$A$4,Calibration!$D$2:$D$4,G97)</f>
        <v>654.45691257668477</v>
      </c>
    </row>
    <row r="98" spans="1:12" x14ac:dyDescent="0.25">
      <c r="A98">
        <v>480091</v>
      </c>
      <c r="B98">
        <v>14.41800022</v>
      </c>
      <c r="C98">
        <v>0.64319998</v>
      </c>
      <c r="D98">
        <v>160.93099975999999</v>
      </c>
      <c r="E98">
        <v>1.3458000400000001</v>
      </c>
      <c r="F98">
        <v>9.9000003020963209E+37</v>
      </c>
      <c r="G98">
        <v>1.6876000200000001</v>
      </c>
      <c r="H98">
        <v>994.58099364999998</v>
      </c>
      <c r="J98" s="2">
        <f>TREND(Calibration!$A$2:$A$4,Calibration!$B$2:$B$4,C98)</f>
        <v>411.2268762784056</v>
      </c>
      <c r="K98" s="2">
        <f>TREND(Calibration!$A$2:$A$4,Calibration!$C$2:$C$4,E98)</f>
        <v>524.73037631818806</v>
      </c>
      <c r="L98" s="2">
        <f>TREND(Calibration!$A$2:$A$4,Calibration!$D$2:$D$4,G98)</f>
        <v>654.6630196891233</v>
      </c>
    </row>
    <row r="99" spans="1:12" x14ac:dyDescent="0.25">
      <c r="A99">
        <v>485091</v>
      </c>
      <c r="B99">
        <v>14.350000380000001</v>
      </c>
      <c r="C99">
        <v>0.64370000000000005</v>
      </c>
      <c r="D99">
        <v>971.34197998000002</v>
      </c>
      <c r="E99">
        <v>1.35549998</v>
      </c>
      <c r="F99">
        <v>980.36700439000003</v>
      </c>
      <c r="G99">
        <v>1.6670999500000001</v>
      </c>
      <c r="H99">
        <v>9.9000003020963209E+37</v>
      </c>
      <c r="J99" s="2">
        <f>TREND(Calibration!$A$2:$A$4,Calibration!$B$2:$B$4,C99)</f>
        <v>411.53357395928094</v>
      </c>
      <c r="K99" s="2">
        <f>TREND(Calibration!$A$2:$A$4,Calibration!$C$2:$C$4,E99)</f>
        <v>528.65483165246985</v>
      </c>
      <c r="L99" s="2">
        <f>TREND(Calibration!$A$2:$A$4,Calibration!$D$2:$D$4,G99)</f>
        <v>646.21209216849593</v>
      </c>
    </row>
    <row r="100" spans="1:12" x14ac:dyDescent="0.25">
      <c r="A100">
        <v>490091</v>
      </c>
      <c r="B100">
        <v>14.37199974</v>
      </c>
      <c r="C100">
        <v>0.64099996999999997</v>
      </c>
      <c r="D100">
        <v>9.9000003020963209E+37</v>
      </c>
      <c r="E100">
        <v>1.3921999899999999</v>
      </c>
      <c r="F100">
        <v>931.04797363</v>
      </c>
      <c r="G100">
        <v>1.6627999499999999</v>
      </c>
      <c r="H100">
        <v>9.9000003020963209E+37</v>
      </c>
      <c r="J100" s="2">
        <f>TREND(Calibration!$A$2:$A$4,Calibration!$B$2:$B$4,C100)</f>
        <v>409.87745432547865</v>
      </c>
      <c r="K100" s="2">
        <f>TREND(Calibration!$A$2:$A$4,Calibration!$C$2:$C$4,E100)</f>
        <v>543.50312452981677</v>
      </c>
      <c r="L100" s="2">
        <f>TREND(Calibration!$A$2:$A$4,Calibration!$D$2:$D$4,G100)</f>
        <v>644.43946464387295</v>
      </c>
    </row>
    <row r="101" spans="1:12" x14ac:dyDescent="0.25">
      <c r="A101">
        <v>495091</v>
      </c>
      <c r="B101">
        <v>14.39500046</v>
      </c>
      <c r="C101">
        <v>0.64910000999999995</v>
      </c>
      <c r="D101">
        <v>58.141998289999997</v>
      </c>
      <c r="E101">
        <v>1.3667999500000001</v>
      </c>
      <c r="F101">
        <v>1079.6789550799999</v>
      </c>
      <c r="G101">
        <v>1.66390002</v>
      </c>
      <c r="H101">
        <v>9.9000003020963209E+37</v>
      </c>
      <c r="J101" s="2">
        <f>TREND(Calibration!$A$2:$A$4,Calibration!$B$2:$B$4,C101)</f>
        <v>414.84578255834413</v>
      </c>
      <c r="K101" s="2">
        <f>TREND(Calibration!$A$2:$A$4,Calibration!$C$2:$C$4,E101)</f>
        <v>533.2266359671072</v>
      </c>
      <c r="L101" s="2">
        <f>TREND(Calibration!$A$2:$A$4,Calibration!$D$2:$D$4,G101)</f>
        <v>644.89295635573626</v>
      </c>
    </row>
    <row r="102" spans="1:12" x14ac:dyDescent="0.25">
      <c r="A102">
        <v>500090</v>
      </c>
      <c r="B102">
        <v>14.37199974</v>
      </c>
      <c r="C102">
        <v>0.64800000000000002</v>
      </c>
      <c r="D102">
        <v>584.98699951000003</v>
      </c>
      <c r="E102">
        <v>1.39709997</v>
      </c>
      <c r="F102">
        <v>1348.9930419899999</v>
      </c>
      <c r="G102">
        <v>1.66439998</v>
      </c>
      <c r="H102">
        <v>9.9000003020963209E+37</v>
      </c>
      <c r="J102" s="2">
        <f>TREND(Calibration!$A$2:$A$4,Calibration!$B$2:$B$4,C102)</f>
        <v>414.17106851502655</v>
      </c>
      <c r="K102" s="2">
        <f>TREND(Calibration!$A$2:$A$4,Calibration!$C$2:$C$4,E102)</f>
        <v>545.48558551915016</v>
      </c>
      <c r="L102" s="2">
        <f>TREND(Calibration!$A$2:$A$4,Calibration!$D$2:$D$4,G102)</f>
        <v>645.09905934578512</v>
      </c>
    </row>
    <row r="103" spans="1:12" x14ac:dyDescent="0.25">
      <c r="A103">
        <v>505089</v>
      </c>
      <c r="B103">
        <v>14.36900043</v>
      </c>
      <c r="C103">
        <v>0.64800000000000002</v>
      </c>
      <c r="D103">
        <v>970.99499512</v>
      </c>
      <c r="E103">
        <v>1.42079997</v>
      </c>
      <c r="F103">
        <v>764.23297118999994</v>
      </c>
      <c r="G103">
        <v>1.6439000399999999</v>
      </c>
      <c r="H103">
        <v>9.9000003020963209E+37</v>
      </c>
      <c r="J103" s="2">
        <f>TREND(Calibration!$A$2:$A$4,Calibration!$B$2:$B$4,C103)</f>
        <v>414.17106851502655</v>
      </c>
      <c r="K103" s="2">
        <f>TREND(Calibration!$A$2:$A$4,Calibration!$C$2:$C$4,E103)</f>
        <v>555.07426250297465</v>
      </c>
      <c r="L103" s="2">
        <f>TREND(Calibration!$A$2:$A$4,Calibration!$D$2:$D$4,G103)</f>
        <v>636.64818541622242</v>
      </c>
    </row>
    <row r="104" spans="1:12" x14ac:dyDescent="0.25">
      <c r="A104">
        <v>510090</v>
      </c>
      <c r="B104">
        <v>14.430999760000001</v>
      </c>
      <c r="C104">
        <v>0.65020001000000005</v>
      </c>
      <c r="D104">
        <v>549.34399413999995</v>
      </c>
      <c r="E104">
        <v>1.4327000400000001</v>
      </c>
      <c r="F104">
        <v>1104.8540039100001</v>
      </c>
      <c r="G104">
        <v>1.6449999799999999</v>
      </c>
      <c r="H104">
        <v>1294.5369873</v>
      </c>
      <c r="J104" s="2">
        <f>TREND(Calibration!$A$2:$A$4,Calibration!$B$2:$B$4,C104)</f>
        <v>415.52049046795355</v>
      </c>
      <c r="K104" s="2">
        <f>TREND(Calibration!$A$2:$A$4,Calibration!$C$2:$C$4,E104)</f>
        <v>559.88885859221091</v>
      </c>
      <c r="L104" s="2">
        <f>TREND(Calibration!$A$2:$A$4,Calibration!$D$2:$D$4,G104)</f>
        <v>637.10162353702106</v>
      </c>
    </row>
    <row r="105" spans="1:12" x14ac:dyDescent="0.25">
      <c r="A105">
        <v>515089</v>
      </c>
      <c r="B105">
        <v>14.411000250000001</v>
      </c>
      <c r="C105">
        <v>0.65670002000000005</v>
      </c>
      <c r="D105">
        <v>737.35302734000004</v>
      </c>
      <c r="E105">
        <v>1.42460001</v>
      </c>
      <c r="F105">
        <v>1248.5100097699999</v>
      </c>
      <c r="G105">
        <v>1.6207</v>
      </c>
      <c r="H105">
        <v>9.9000003020963209E+37</v>
      </c>
      <c r="J105" s="2">
        <f>TREND(Calibration!$A$2:$A$4,Calibration!$B$2:$B$4,C105)</f>
        <v>419.5074069766261</v>
      </c>
      <c r="K105" s="2">
        <f>TREND(Calibration!$A$2:$A$4,Calibration!$C$2:$C$4,E105)</f>
        <v>556.61170368802152</v>
      </c>
      <c r="L105" s="2">
        <f>TREND(Calibration!$A$2:$A$4,Calibration!$D$2:$D$4,G105)</f>
        <v>627.08422507288435</v>
      </c>
    </row>
    <row r="106" spans="1:12" x14ac:dyDescent="0.25">
      <c r="A106">
        <v>520090</v>
      </c>
      <c r="B106">
        <v>14.430999760000001</v>
      </c>
      <c r="C106">
        <v>0.65289998000000005</v>
      </c>
      <c r="D106">
        <v>1220.8709716799999</v>
      </c>
      <c r="E106">
        <v>1.4234999399999999</v>
      </c>
      <c r="F106">
        <v>815.56097411999997</v>
      </c>
      <c r="G106">
        <v>1.625</v>
      </c>
      <c r="H106">
        <v>9.9000003020963209E+37</v>
      </c>
      <c r="J106" s="2">
        <f>TREND(Calibration!$A$2:$A$4,Calibration!$B$2:$B$4,C106)</f>
        <v>417.17657329950623</v>
      </c>
      <c r="K106" s="2">
        <f>TREND(Calibration!$A$2:$A$4,Calibration!$C$2:$C$4,E106)</f>
        <v>556.16663128761661</v>
      </c>
      <c r="L106" s="2">
        <f>TREND(Calibration!$A$2:$A$4,Calibration!$D$2:$D$4,G106)</f>
        <v>628.85685259750733</v>
      </c>
    </row>
    <row r="107" spans="1:12" x14ac:dyDescent="0.25">
      <c r="A107">
        <v>525091</v>
      </c>
      <c r="B107">
        <v>14.51200008</v>
      </c>
      <c r="C107">
        <v>0.65609998000000003</v>
      </c>
      <c r="D107">
        <v>625.46502685999997</v>
      </c>
      <c r="E107">
        <v>1.42460001</v>
      </c>
      <c r="F107">
        <v>1101.0760498</v>
      </c>
      <c r="G107">
        <v>1.6266000300000001</v>
      </c>
      <c r="H107">
        <v>9.9000003020963209E+37</v>
      </c>
      <c r="J107" s="2">
        <f>TREND(Calibration!$A$2:$A$4,Calibration!$B$2:$B$4,C107)</f>
        <v>419.13935994564247</v>
      </c>
      <c r="K107" s="2">
        <f>TREND(Calibration!$A$2:$A$4,Calibration!$C$2:$C$4,E107)</f>
        <v>556.61170368802152</v>
      </c>
      <c r="L107" s="2">
        <f>TREND(Calibration!$A$2:$A$4,Calibration!$D$2:$D$4,G107)</f>
        <v>629.51644729941961</v>
      </c>
    </row>
    <row r="108" spans="1:12" x14ac:dyDescent="0.25">
      <c r="A108">
        <v>530090</v>
      </c>
      <c r="B108">
        <v>14.59000015</v>
      </c>
      <c r="C108">
        <v>0.65130001000000004</v>
      </c>
      <c r="D108">
        <v>418.39999390000003</v>
      </c>
      <c r="E108">
        <v>1.3954999400000001</v>
      </c>
      <c r="F108">
        <v>9.9000003020963209E+37</v>
      </c>
      <c r="G108">
        <v>1.6297999599999999</v>
      </c>
      <c r="H108">
        <v>9.9000003020963209E+37</v>
      </c>
      <c r="J108" s="2">
        <f>TREND(Calibration!$A$2:$A$4,Calibration!$B$2:$B$4,C108)</f>
        <v>416.19519837756286</v>
      </c>
      <c r="K108" s="2">
        <f>TREND(Calibration!$A$2:$A$4,Calibration!$C$2:$C$4,E108)</f>
        <v>544.8382365387946</v>
      </c>
      <c r="L108" s="2">
        <f>TREND(Calibration!$A$2:$A$4,Calibration!$D$2:$D$4,G108)</f>
        <v>630.83558311217928</v>
      </c>
    </row>
    <row r="109" spans="1:12" x14ac:dyDescent="0.25">
      <c r="A109">
        <v>535090</v>
      </c>
      <c r="B109">
        <v>14.53499985</v>
      </c>
      <c r="C109">
        <v>0.65069997000000002</v>
      </c>
      <c r="D109">
        <v>1131.82995605</v>
      </c>
      <c r="E109">
        <v>1.3819999700000001</v>
      </c>
      <c r="F109">
        <v>811.59399413999995</v>
      </c>
      <c r="G109">
        <v>1.6309000300000001</v>
      </c>
      <c r="H109">
        <v>9.9000003020963209E+37</v>
      </c>
      <c r="J109" s="2">
        <f>TREND(Calibration!$A$2:$A$4,Calibration!$B$2:$B$4,C109)</f>
        <v>415.82715134657923</v>
      </c>
      <c r="K109" s="2">
        <f>TREND(Calibration!$A$2:$A$4,Calibration!$C$2:$C$4,E109)</f>
        <v>539.37634406532118</v>
      </c>
      <c r="L109" s="2">
        <f>TREND(Calibration!$A$2:$A$4,Calibration!$D$2:$D$4,G109)</f>
        <v>631.28907482404247</v>
      </c>
    </row>
    <row r="110" spans="1:12" x14ac:dyDescent="0.25">
      <c r="A110">
        <v>540089</v>
      </c>
      <c r="B110">
        <v>14.527999879999999</v>
      </c>
      <c r="C110">
        <v>0.65240001999999997</v>
      </c>
      <c r="D110">
        <v>916.23498534999999</v>
      </c>
      <c r="E110">
        <v>1.3819999700000001</v>
      </c>
      <c r="F110">
        <v>803.64501953000001</v>
      </c>
      <c r="G110">
        <v>1.6396000399999999</v>
      </c>
      <c r="H110">
        <v>9.9000003020963209E+37</v>
      </c>
      <c r="J110" s="2">
        <f>TREND(Calibration!$A$2:$A$4,Calibration!$B$2:$B$4,C110)</f>
        <v>416.86991242088044</v>
      </c>
      <c r="K110" s="2">
        <f>TREND(Calibration!$A$2:$A$4,Calibration!$C$2:$C$4,E110)</f>
        <v>539.37634406532118</v>
      </c>
      <c r="L110" s="2">
        <f>TREND(Calibration!$A$2:$A$4,Calibration!$D$2:$D$4,G110)</f>
        <v>634.87555789159944</v>
      </c>
    </row>
    <row r="111" spans="1:12" x14ac:dyDescent="0.25">
      <c r="A111">
        <v>545089</v>
      </c>
      <c r="B111">
        <v>14.54800034</v>
      </c>
      <c r="C111">
        <v>0.65509998999999997</v>
      </c>
      <c r="D111">
        <v>727.11401366999996</v>
      </c>
      <c r="E111">
        <v>1.4315999699999999</v>
      </c>
      <c r="F111">
        <v>1232.85095215</v>
      </c>
      <c r="G111">
        <v>1.64769995</v>
      </c>
      <c r="H111">
        <v>1302.23205566</v>
      </c>
      <c r="J111" s="2">
        <f>TREND(Calibration!$A$2:$A$4,Calibration!$B$2:$B$4,C111)</f>
        <v>418.52599525243312</v>
      </c>
      <c r="K111" s="2">
        <f>TREND(Calibration!$A$2:$A$4,Calibration!$C$2:$C$4,E111)</f>
        <v>559.443786191806</v>
      </c>
      <c r="L111" s="2">
        <f>TREND(Calibration!$A$2:$A$4,Calibration!$D$2:$D$4,G111)</f>
        <v>638.21465635973186</v>
      </c>
    </row>
    <row r="112" spans="1:12" x14ac:dyDescent="0.25">
      <c r="A112">
        <v>550090</v>
      </c>
      <c r="B112">
        <v>14.56400013</v>
      </c>
      <c r="C112">
        <v>0.65990000999999998</v>
      </c>
      <c r="D112">
        <v>829.52600098000005</v>
      </c>
      <c r="E112">
        <v>1.42190003</v>
      </c>
      <c r="F112">
        <v>1131.2690429700001</v>
      </c>
      <c r="G112">
        <v>1.6660000100000001</v>
      </c>
      <c r="H112">
        <v>9.9000003020963209E+37</v>
      </c>
      <c r="J112" s="2">
        <f>TREND(Calibration!$A$2:$A$4,Calibration!$B$2:$B$4,C112)</f>
        <v>421.47018748905407</v>
      </c>
      <c r="K112" s="2">
        <f>TREND(Calibration!$A$2:$A$4,Calibration!$C$2:$C$4,E112)</f>
        <v>555.51933085752421</v>
      </c>
      <c r="L112" s="2">
        <f>TREND(Calibration!$A$2:$A$4,Calibration!$D$2:$D$4,G112)</f>
        <v>645.75865404769741</v>
      </c>
    </row>
    <row r="113" spans="1:12" x14ac:dyDescent="0.25">
      <c r="A113">
        <v>555090</v>
      </c>
      <c r="B113">
        <v>14.583000180000001</v>
      </c>
      <c r="C113">
        <v>0.65829998000000001</v>
      </c>
      <c r="D113">
        <v>1076.1159668</v>
      </c>
      <c r="E113">
        <v>1.44949996</v>
      </c>
      <c r="F113">
        <v>823.03002930000002</v>
      </c>
      <c r="G113">
        <v>1.66869998</v>
      </c>
      <c r="H113">
        <v>9.9000003020963209E+37</v>
      </c>
      <c r="J113" s="2">
        <f>TREND(Calibration!$A$2:$A$4,Calibration!$B$2:$B$4,C113)</f>
        <v>420.48877576486115</v>
      </c>
      <c r="K113" s="2">
        <f>TREND(Calibration!$A$2:$A$4,Calibration!$C$2:$C$4,E113)</f>
        <v>566.68586307466194</v>
      </c>
      <c r="L113" s="2">
        <f>TREND(Calibration!$A$2:$A$4,Calibration!$D$2:$D$4,G113)</f>
        <v>646.8716868704081</v>
      </c>
    </row>
    <row r="114" spans="1:12" x14ac:dyDescent="0.25">
      <c r="A114">
        <v>560090</v>
      </c>
      <c r="B114">
        <v>14.574000359999999</v>
      </c>
      <c r="C114">
        <v>0.66100000999999997</v>
      </c>
      <c r="D114">
        <v>894.26599121000004</v>
      </c>
      <c r="E114">
        <v>1.3954999400000001</v>
      </c>
      <c r="F114">
        <v>956.97601318</v>
      </c>
      <c r="G114">
        <v>1.67470002</v>
      </c>
      <c r="H114">
        <v>9.9000003020963209E+37</v>
      </c>
      <c r="J114" s="2">
        <f>TREND(Calibration!$A$2:$A$4,Calibration!$B$2:$B$4,C114)</f>
        <v>422.14489539866344</v>
      </c>
      <c r="K114" s="2">
        <f>TREND(Calibration!$A$2:$A$4,Calibration!$C$2:$C$4,E114)</f>
        <v>544.8382365387946</v>
      </c>
      <c r="L114" s="2">
        <f>TREND(Calibration!$A$2:$A$4,Calibration!$D$2:$D$4,G114)</f>
        <v>649.34513711525437</v>
      </c>
    </row>
    <row r="115" spans="1:12" x14ac:dyDescent="0.25">
      <c r="A115">
        <v>565090</v>
      </c>
      <c r="B115">
        <v>14.661000250000001</v>
      </c>
      <c r="C115">
        <v>0.65829998000000001</v>
      </c>
      <c r="D115">
        <v>751.37200928000004</v>
      </c>
      <c r="E115">
        <v>1.3695000399999999</v>
      </c>
      <c r="F115">
        <v>978.96398925999995</v>
      </c>
      <c r="G115">
        <v>1.6729999799999999</v>
      </c>
      <c r="H115">
        <v>9.9000003020963209E+37</v>
      </c>
      <c r="J115" s="2">
        <f>TREND(Calibration!$A$2:$A$4,Calibration!$B$2:$B$4,C115)</f>
        <v>420.48877576486115</v>
      </c>
      <c r="K115" s="2">
        <f>TREND(Calibration!$A$2:$A$4,Calibration!$C$2:$C$4,E115)</f>
        <v>534.31905330201243</v>
      </c>
      <c r="L115" s="2">
        <f>TREND(Calibration!$A$2:$A$4,Calibration!$D$2:$D$4,G115)</f>
        <v>648.64431439503107</v>
      </c>
    </row>
    <row r="116" spans="1:12" x14ac:dyDescent="0.25">
      <c r="A116">
        <v>570090</v>
      </c>
      <c r="B116">
        <v>14.791000370000001</v>
      </c>
      <c r="C116">
        <v>0.65560001000000001</v>
      </c>
      <c r="D116">
        <v>649.84002685999997</v>
      </c>
      <c r="E116">
        <v>1.38629997</v>
      </c>
      <c r="F116">
        <v>922.84002685999997</v>
      </c>
      <c r="G116">
        <v>1.65470004</v>
      </c>
      <c r="H116">
        <v>9.9000003020963209E+37</v>
      </c>
      <c r="J116" s="2">
        <f>TREND(Calibration!$A$2:$A$4,Calibration!$B$2:$B$4,C116)</f>
        <v>418.83269293330846</v>
      </c>
      <c r="K116" s="2">
        <f>TREND(Calibration!$A$2:$A$4,Calibration!$C$2:$C$4,E116)</f>
        <v>541.11606183031881</v>
      </c>
      <c r="L116" s="2">
        <f>TREND(Calibration!$A$2:$A$4,Calibration!$D$2:$D$4,G116)</f>
        <v>641.10036617574065</v>
      </c>
    </row>
    <row r="117" spans="1:12" x14ac:dyDescent="0.25">
      <c r="A117">
        <v>575091</v>
      </c>
      <c r="B117">
        <v>14.975999829999999</v>
      </c>
      <c r="C117">
        <v>0.66320002</v>
      </c>
      <c r="D117">
        <v>725.81597899999997</v>
      </c>
      <c r="E117">
        <v>1.38469994</v>
      </c>
      <c r="F117">
        <v>942.41400146000001</v>
      </c>
      <c r="G117">
        <v>1.6482000400000001</v>
      </c>
      <c r="H117">
        <v>9.9000003020963209E+37</v>
      </c>
      <c r="J117" s="2">
        <f>TREND(Calibration!$A$2:$A$4,Calibration!$B$2:$B$4,C117)</f>
        <v>423.49431735159038</v>
      </c>
      <c r="K117" s="2">
        <f>TREND(Calibration!$A$2:$A$4,Calibration!$C$2:$C$4,E117)</f>
        <v>540.46871284996314</v>
      </c>
      <c r="L117" s="2">
        <f>TREND(Calibration!$A$2:$A$4,Calibration!$D$2:$D$4,G117)</f>
        <v>638.42081294084551</v>
      </c>
    </row>
    <row r="118" spans="1:12" x14ac:dyDescent="0.25">
      <c r="A118">
        <v>580090</v>
      </c>
      <c r="B118">
        <v>15.04399967</v>
      </c>
      <c r="C118">
        <v>0.66100000999999997</v>
      </c>
      <c r="D118">
        <v>813.64300536999997</v>
      </c>
      <c r="E118">
        <v>1.3911000499999999</v>
      </c>
      <c r="F118">
        <v>994.62597656000003</v>
      </c>
      <c r="G118">
        <v>1.6703000100000001</v>
      </c>
      <c r="H118">
        <v>9.9000003020963209E+37</v>
      </c>
      <c r="J118" s="2">
        <f>TREND(Calibration!$A$2:$A$4,Calibration!$B$2:$B$4,C118)</f>
        <v>422.14489539866344</v>
      </c>
      <c r="K118" s="2">
        <f>TREND(Calibration!$A$2:$A$4,Calibration!$C$2:$C$4,E118)</f>
        <v>543.05810472553037</v>
      </c>
      <c r="L118" s="2">
        <f>TREND(Calibration!$A$2:$A$4,Calibration!$D$2:$D$4,G118)</f>
        <v>647.53128157232038</v>
      </c>
    </row>
    <row r="119" spans="1:12" x14ac:dyDescent="0.25">
      <c r="A119">
        <v>585091</v>
      </c>
      <c r="B119">
        <v>15.02099991</v>
      </c>
      <c r="C119">
        <v>0.65780002000000004</v>
      </c>
      <c r="D119">
        <v>9.9000003020963209E+37</v>
      </c>
      <c r="E119">
        <v>1.38629997</v>
      </c>
      <c r="F119">
        <v>476.80899047999998</v>
      </c>
      <c r="G119">
        <v>1.64709997</v>
      </c>
      <c r="H119">
        <v>9.9000003020963209E+37</v>
      </c>
      <c r="J119" s="2">
        <f>TREND(Calibration!$A$2:$A$4,Calibration!$B$2:$B$4,C119)</f>
        <v>420.18211488623547</v>
      </c>
      <c r="K119" s="2">
        <f>TREND(Calibration!$A$2:$A$4,Calibration!$C$2:$C$4,E119)</f>
        <v>541.11606183031881</v>
      </c>
      <c r="L119" s="2">
        <f>TREND(Calibration!$A$2:$A$4,Calibration!$D$2:$D$4,G119)</f>
        <v>637.9673212289822</v>
      </c>
    </row>
    <row r="120" spans="1:12" x14ac:dyDescent="0.25">
      <c r="A120">
        <v>590092</v>
      </c>
      <c r="B120">
        <v>15.01500034</v>
      </c>
      <c r="C120">
        <v>0.66369997999999997</v>
      </c>
      <c r="D120">
        <v>531.51702881000006</v>
      </c>
      <c r="E120">
        <v>1.4160000100000001</v>
      </c>
      <c r="F120">
        <v>1110.49401855</v>
      </c>
      <c r="G120">
        <v>1.6492999800000001</v>
      </c>
      <c r="H120">
        <v>983.41900635000002</v>
      </c>
      <c r="J120" s="2">
        <f>TREND(Calibration!$A$2:$A$4,Calibration!$B$2:$B$4,C120)</f>
        <v>423.80097823021606</v>
      </c>
      <c r="K120" s="2">
        <f>TREND(Calibration!$A$2:$A$4,Calibration!$C$2:$C$4,E120)</f>
        <v>553.13226815802625</v>
      </c>
      <c r="L120" s="2">
        <f>TREND(Calibration!$A$2:$A$4,Calibration!$D$2:$D$4,G120)</f>
        <v>638.87425106164403</v>
      </c>
    </row>
    <row r="121" spans="1:12" x14ac:dyDescent="0.25">
      <c r="A121">
        <v>595091</v>
      </c>
      <c r="B121">
        <v>14.92399979</v>
      </c>
      <c r="C121">
        <v>0.66149997999999999</v>
      </c>
      <c r="D121">
        <v>9.9000003020963209E+37</v>
      </c>
      <c r="E121">
        <v>1.42460001</v>
      </c>
      <c r="F121">
        <v>557.51800536999997</v>
      </c>
      <c r="G121">
        <v>1.6568000300000001</v>
      </c>
      <c r="H121">
        <v>9.9000003020963209E+37</v>
      </c>
      <c r="J121" s="2">
        <f>TREND(Calibration!$A$2:$A$4,Calibration!$B$2:$B$4,C121)</f>
        <v>422.45156241099738</v>
      </c>
      <c r="K121" s="2">
        <f>TREND(Calibration!$A$2:$A$4,Calibration!$C$2:$C$4,E121)</f>
        <v>556.61170368802152</v>
      </c>
      <c r="L121" s="2">
        <f>TREND(Calibration!$A$2:$A$4,Calibration!$D$2:$D$4,G121)</f>
        <v>641.96606386770191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14.9659996</v>
      </c>
      <c r="C2">
        <v>0.65990000999999998</v>
      </c>
      <c r="D2">
        <v>317.29800415</v>
      </c>
      <c r="E2">
        <v>1.4543000500000001</v>
      </c>
      <c r="F2">
        <v>9.9000003020963209E+37</v>
      </c>
      <c r="G2">
        <v>1.67250001</v>
      </c>
      <c r="H2">
        <v>9.9000003020963209E+37</v>
      </c>
      <c r="J2" s="2">
        <f>TREND(Calibration!$A$2:$A$4,Calibration!$B$2:$B$4,C2)</f>
        <v>421.47018748905407</v>
      </c>
      <c r="K2" s="2">
        <f>TREND(Calibration!$A$2:$A$4,Calibration!$C$2:$C$4,E2)</f>
        <v>568.62791001572884</v>
      </c>
      <c r="L2" s="2">
        <f>TREND(Calibration!$A$2:$A$4,Calibration!$D$2:$D$4,G2)</f>
        <v>648.43820728259254</v>
      </c>
      <c r="N2" s="2">
        <f>AVERAGE(J2:J265)</f>
        <v>412.4127369455266</v>
      </c>
    </row>
    <row r="3" spans="1:14" x14ac:dyDescent="0.25">
      <c r="A3">
        <v>5079</v>
      </c>
      <c r="B3">
        <v>14.90100002</v>
      </c>
      <c r="C3">
        <v>0.64910000999999995</v>
      </c>
      <c r="D3">
        <v>9.9000003020963209E+37</v>
      </c>
      <c r="E3">
        <v>1.40900004</v>
      </c>
      <c r="F3">
        <v>925.58697510000002</v>
      </c>
      <c r="G3">
        <v>1.68219995</v>
      </c>
      <c r="H3">
        <v>9.9000003020963209E+37</v>
      </c>
      <c r="J3" s="2">
        <f>TREND(Calibration!$A$2:$A$4,Calibration!$B$2:$B$4,C3)</f>
        <v>414.84578255834413</v>
      </c>
      <c r="K3" s="2">
        <f>TREND(Calibration!$A$2:$A$4,Calibration!$C$2:$C$4,E3)</f>
        <v>550.30018160838642</v>
      </c>
      <c r="L3" s="2">
        <f>TREND(Calibration!$A$2:$A$4,Calibration!$D$2:$D$4,G3)</f>
        <v>652.43690045263702</v>
      </c>
    </row>
    <row r="4" spans="1:14" x14ac:dyDescent="0.25">
      <c r="A4">
        <v>10080</v>
      </c>
      <c r="B4">
        <v>14.897999759999999</v>
      </c>
      <c r="C4">
        <v>0.65609998000000003</v>
      </c>
      <c r="D4">
        <v>460.47698974999997</v>
      </c>
      <c r="E4">
        <v>1.42789996</v>
      </c>
      <c r="F4">
        <v>1217.8840332</v>
      </c>
      <c r="G4">
        <v>1.66760004</v>
      </c>
      <c r="H4">
        <v>9.9000003020963209E+37</v>
      </c>
      <c r="J4" s="2">
        <f>TREND(Calibration!$A$2:$A$4,Calibration!$B$2:$B$4,C4)</f>
        <v>419.13935994564247</v>
      </c>
      <c r="K4" s="2">
        <f>TREND(Calibration!$A$2:$A$4,Calibration!$C$2:$C$4,E4)</f>
        <v>557.94681569699924</v>
      </c>
      <c r="L4" s="2">
        <f>TREND(Calibration!$A$2:$A$4,Calibration!$D$2:$D$4,G4)</f>
        <v>646.41824874960957</v>
      </c>
    </row>
    <row r="5" spans="1:14" x14ac:dyDescent="0.25">
      <c r="A5">
        <v>15087</v>
      </c>
      <c r="B5">
        <v>14.913999560000001</v>
      </c>
      <c r="C5">
        <v>0.64700000999999996</v>
      </c>
      <c r="D5">
        <v>609.86297606999995</v>
      </c>
      <c r="E5">
        <v>1.15240002</v>
      </c>
      <c r="F5">
        <v>898.47399901999995</v>
      </c>
      <c r="G5">
        <v>1.6621999700000001</v>
      </c>
      <c r="H5">
        <v>9.9000003020963209E+37</v>
      </c>
      <c r="J5" s="2">
        <f>TREND(Calibration!$A$2:$A$4,Calibration!$B$2:$B$4,C5)</f>
        <v>413.5577038218172</v>
      </c>
      <c r="K5" s="2">
        <f>TREND(Calibration!$A$2:$A$4,Calibration!$C$2:$C$4,E5)</f>
        <v>446.48352735425635</v>
      </c>
      <c r="L5" s="2">
        <f>TREND(Calibration!$A$2:$A$4,Calibration!$D$2:$D$4,G5)</f>
        <v>644.1921295131234</v>
      </c>
    </row>
    <row r="6" spans="1:14" x14ac:dyDescent="0.25">
      <c r="A6">
        <v>20082</v>
      </c>
      <c r="B6">
        <v>15.005000109999999</v>
      </c>
      <c r="C6">
        <v>0.65399998000000004</v>
      </c>
      <c r="D6">
        <v>192.03999329000001</v>
      </c>
      <c r="E6">
        <v>1.2517999399999999</v>
      </c>
      <c r="F6">
        <v>9.9000003020963209E+37</v>
      </c>
      <c r="G6">
        <v>1.6513999699999999</v>
      </c>
      <c r="H6">
        <v>1187.4389648399999</v>
      </c>
      <c r="J6" s="2">
        <f>TREND(Calibration!$A$2:$A$4,Calibration!$B$2:$B$4,C6)</f>
        <v>417.85128120911554</v>
      </c>
      <c r="K6" s="2">
        <f>TREND(Calibration!$A$2:$A$4,Calibration!$C$2:$C$4,E6)</f>
        <v>486.69929634573259</v>
      </c>
      <c r="L6" s="2">
        <f>TREND(Calibration!$A$2:$A$4,Calibration!$D$2:$D$4,G6)</f>
        <v>639.73994875360518</v>
      </c>
    </row>
    <row r="7" spans="1:14" x14ac:dyDescent="0.25">
      <c r="A7">
        <v>25082</v>
      </c>
      <c r="B7">
        <v>14.98600006</v>
      </c>
      <c r="C7">
        <v>0.64099996999999997</v>
      </c>
      <c r="D7">
        <v>1233.58105469</v>
      </c>
      <c r="E7">
        <v>1.29340005</v>
      </c>
      <c r="F7">
        <v>1300.48706055</v>
      </c>
      <c r="G7">
        <v>1.64230001</v>
      </c>
      <c r="H7">
        <v>9.9000003020963209E+37</v>
      </c>
      <c r="J7" s="2">
        <f>TREND(Calibration!$A$2:$A$4,Calibration!$B$2:$B$4,C7)</f>
        <v>409.87745432547865</v>
      </c>
      <c r="K7" s="2">
        <f>TREND(Calibration!$A$2:$A$4,Calibration!$C$2:$C$4,E7)</f>
        <v>503.53009876267629</v>
      </c>
      <c r="L7" s="2">
        <f>TREND(Calibration!$A$2:$A$4,Calibration!$D$2:$D$4,G7)</f>
        <v>635.98859071431025</v>
      </c>
    </row>
    <row r="8" spans="1:14" x14ac:dyDescent="0.25">
      <c r="A8">
        <v>30083</v>
      </c>
      <c r="B8">
        <v>14.911000250000001</v>
      </c>
      <c r="C8">
        <v>0.64209998000000001</v>
      </c>
      <c r="D8">
        <v>877.83502196999996</v>
      </c>
      <c r="E8">
        <v>1.29449999</v>
      </c>
      <c r="F8">
        <v>814.20001220999995</v>
      </c>
      <c r="G8">
        <v>1.62549996</v>
      </c>
      <c r="H8">
        <v>989.01702881000006</v>
      </c>
      <c r="J8" s="2">
        <f>TREND(Calibration!$A$2:$A$4,Calibration!$B$2:$B$4,C8)</f>
        <v>410.55216836879629</v>
      </c>
      <c r="K8" s="2">
        <f>TREND(Calibration!$A$2:$A$4,Calibration!$C$2:$C$4,E8)</f>
        <v>503.97511856696269</v>
      </c>
      <c r="L8" s="2">
        <f>TREND(Calibration!$A$2:$A$4,Calibration!$D$2:$D$4,G8)</f>
        <v>629.0629555875563</v>
      </c>
    </row>
    <row r="9" spans="1:14" x14ac:dyDescent="0.25">
      <c r="A9">
        <v>35084</v>
      </c>
      <c r="B9">
        <v>14.807000159999999</v>
      </c>
      <c r="C9">
        <v>0.63719999999999999</v>
      </c>
      <c r="D9">
        <v>813.95697021000001</v>
      </c>
      <c r="E9">
        <v>1.29069996</v>
      </c>
      <c r="F9">
        <v>713.41601562000005</v>
      </c>
      <c r="G9">
        <v>1.64769995</v>
      </c>
      <c r="H9">
        <v>9.9000003020963209E+37</v>
      </c>
      <c r="J9" s="2">
        <f>TREND(Calibration!$A$2:$A$4,Calibration!$B$2:$B$4,C9)</f>
        <v>407.5466635843166</v>
      </c>
      <c r="K9" s="2">
        <f>TREND(Calibration!$A$2:$A$4,Calibration!$C$2:$C$4,E9)</f>
        <v>502.43768142777094</v>
      </c>
      <c r="L9" s="2">
        <f>TREND(Calibration!$A$2:$A$4,Calibration!$D$2:$D$4,G9)</f>
        <v>638.21465635973186</v>
      </c>
    </row>
    <row r="10" spans="1:14" x14ac:dyDescent="0.25">
      <c r="A10">
        <v>40084</v>
      </c>
      <c r="B10">
        <v>14.710000040000001</v>
      </c>
      <c r="C10">
        <v>0.64160001</v>
      </c>
      <c r="D10">
        <v>414.55099487000001</v>
      </c>
      <c r="E10">
        <v>1.28639996</v>
      </c>
      <c r="F10">
        <v>962.43902588000003</v>
      </c>
      <c r="G10">
        <v>1.64279997</v>
      </c>
      <c r="H10">
        <v>9.9000003020963209E+37</v>
      </c>
      <c r="J10" s="2">
        <f>TREND(Calibration!$A$2:$A$4,Calibration!$B$2:$B$4,C10)</f>
        <v>410.24550135646228</v>
      </c>
      <c r="K10" s="2">
        <f>TREND(Calibration!$A$2:$A$4,Calibration!$C$2:$C$4,E10)</f>
        <v>500.6979636627733</v>
      </c>
      <c r="L10" s="2">
        <f>TREND(Calibration!$A$2:$A$4,Calibration!$D$2:$D$4,G10)</f>
        <v>636.19469370435922</v>
      </c>
    </row>
    <row r="11" spans="1:14" x14ac:dyDescent="0.25">
      <c r="A11">
        <v>45085</v>
      </c>
      <c r="B11">
        <v>14.661000250000001</v>
      </c>
      <c r="C11">
        <v>0.63940001000000002</v>
      </c>
      <c r="D11">
        <v>509.90399170000001</v>
      </c>
      <c r="E11">
        <v>1.28040004</v>
      </c>
      <c r="F11">
        <v>1203.4899902300001</v>
      </c>
      <c r="G11">
        <v>1.6184999900000001</v>
      </c>
      <c r="H11">
        <v>1266.82995605</v>
      </c>
      <c r="J11" s="2">
        <f>TREND(Calibration!$A$2:$A$4,Calibration!$B$2:$B$4,C11)</f>
        <v>408.89608553724361</v>
      </c>
      <c r="K11" s="2">
        <f>TREND(Calibration!$A$2:$A$4,Calibration!$C$2:$C$4,E11)</f>
        <v>498.27048286915351</v>
      </c>
      <c r="L11" s="2">
        <f>TREND(Calibration!$A$2:$A$4,Calibration!$D$2:$D$4,G11)</f>
        <v>626.17729524022263</v>
      </c>
    </row>
    <row r="12" spans="1:14" x14ac:dyDescent="0.25">
      <c r="A12">
        <v>50085</v>
      </c>
      <c r="B12">
        <v>14.63799953</v>
      </c>
      <c r="C12">
        <v>0.63889998000000003</v>
      </c>
      <c r="D12">
        <v>587.36199951000003</v>
      </c>
      <c r="E12">
        <v>1.25940001</v>
      </c>
      <c r="F12">
        <v>1371.1600341799999</v>
      </c>
      <c r="G12">
        <v>1.6396000399999999</v>
      </c>
      <c r="H12">
        <v>1338.0489502</v>
      </c>
      <c r="J12" s="2">
        <f>TREND(Calibration!$A$2:$A$4,Calibration!$B$2:$B$4,C12)</f>
        <v>408.58938172265999</v>
      </c>
      <c r="K12" s="2">
        <f>TREND(Calibration!$A$2:$A$4,Calibration!$C$2:$C$4,E12)</f>
        <v>489.77417466997122</v>
      </c>
      <c r="L12" s="2">
        <f>TREND(Calibration!$A$2:$A$4,Calibration!$D$2:$D$4,G12)</f>
        <v>634.87555789159944</v>
      </c>
    </row>
    <row r="13" spans="1:14" x14ac:dyDescent="0.25">
      <c r="A13">
        <v>55085</v>
      </c>
      <c r="B13">
        <v>14.602999690000001</v>
      </c>
      <c r="C13">
        <v>0.64370000000000005</v>
      </c>
      <c r="D13">
        <v>872.52301024999997</v>
      </c>
      <c r="E13">
        <v>1.2496999499999999</v>
      </c>
      <c r="F13">
        <v>1125.05700684</v>
      </c>
      <c r="G13">
        <v>1.6595</v>
      </c>
      <c r="H13">
        <v>9.9000003020963209E+37</v>
      </c>
      <c r="J13" s="2">
        <f>TREND(Calibration!$A$2:$A$4,Calibration!$B$2:$B$4,C13)</f>
        <v>411.53357395928094</v>
      </c>
      <c r="K13" s="2">
        <f>TREND(Calibration!$A$2:$A$4,Calibration!$C$2:$C$4,E13)</f>
        <v>485.84967078542621</v>
      </c>
      <c r="L13" s="2">
        <f>TREND(Calibration!$A$2:$A$4,Calibration!$D$2:$D$4,G13)</f>
        <v>643.0790966904126</v>
      </c>
    </row>
    <row r="14" spans="1:14" x14ac:dyDescent="0.25">
      <c r="A14">
        <v>60085</v>
      </c>
      <c r="B14">
        <v>14.59000015</v>
      </c>
      <c r="C14">
        <v>0.63620001000000004</v>
      </c>
      <c r="D14">
        <v>9.9000003020963209E+37</v>
      </c>
      <c r="E14">
        <v>1.25510001</v>
      </c>
      <c r="F14">
        <v>1101.02404785</v>
      </c>
      <c r="G14">
        <v>1.6729999799999999</v>
      </c>
      <c r="H14">
        <v>9.9000003020963209E+37</v>
      </c>
      <c r="J14" s="2">
        <f>TREND(Calibration!$A$2:$A$4,Calibration!$B$2:$B$4,C14)</f>
        <v>406.93329889110737</v>
      </c>
      <c r="K14" s="2">
        <f>TREND(Calibration!$A$2:$A$4,Calibration!$C$2:$C$4,E14)</f>
        <v>488.03445690497352</v>
      </c>
      <c r="L14" s="2">
        <f>TREND(Calibration!$A$2:$A$4,Calibration!$D$2:$D$4,G14)</f>
        <v>648.64431439503107</v>
      </c>
    </row>
    <row r="15" spans="1:14" x14ac:dyDescent="0.25">
      <c r="A15">
        <v>65086</v>
      </c>
      <c r="B15">
        <v>14.631999970000001</v>
      </c>
      <c r="C15">
        <v>0.63020003000000002</v>
      </c>
      <c r="D15">
        <v>591.98498534999999</v>
      </c>
      <c r="E15">
        <v>1.2378</v>
      </c>
      <c r="F15">
        <v>941.82299805000002</v>
      </c>
      <c r="G15">
        <v>1.6605999499999999</v>
      </c>
      <c r="H15">
        <v>9.9000003020963209E+37</v>
      </c>
      <c r="J15" s="2">
        <f>TREND(Calibration!$A$2:$A$4,Calibration!$B$2:$B$4,C15)</f>
        <v>403.25308619701838</v>
      </c>
      <c r="K15" s="2">
        <f>TREND(Calibration!$A$2:$A$4,Calibration!$C$2:$C$4,E15)</f>
        <v>481.03512324645317</v>
      </c>
      <c r="L15" s="2">
        <f>TREND(Calibration!$A$2:$A$4,Calibration!$D$2:$D$4,G15)</f>
        <v>643.53253893360068</v>
      </c>
    </row>
    <row r="16" spans="1:14" x14ac:dyDescent="0.25">
      <c r="A16">
        <v>70095</v>
      </c>
      <c r="B16">
        <v>14.67399979</v>
      </c>
      <c r="C16">
        <v>0.62910001999999998</v>
      </c>
      <c r="D16">
        <v>116.27999878</v>
      </c>
      <c r="E16">
        <v>1.2398999900000001</v>
      </c>
      <c r="F16">
        <v>9.9000003020963209E+37</v>
      </c>
      <c r="G16">
        <v>1.6454999400000001</v>
      </c>
      <c r="H16">
        <v>9.9000003020963209E+37</v>
      </c>
      <c r="J16" s="2">
        <f>TREND(Calibration!$A$2:$A$4,Calibration!$B$2:$B$4,C16)</f>
        <v>402.57837215370074</v>
      </c>
      <c r="K16" s="2">
        <f>TREND(Calibration!$A$2:$A$4,Calibration!$C$2:$C$4,E16)</f>
        <v>481.8847488067596</v>
      </c>
      <c r="L16" s="2">
        <f>TREND(Calibration!$A$2:$A$4,Calibration!$D$2:$D$4,G16)</f>
        <v>637.30772652707003</v>
      </c>
    </row>
    <row r="17" spans="1:12" x14ac:dyDescent="0.25">
      <c r="A17">
        <v>75085</v>
      </c>
      <c r="B17">
        <v>14.713000299999999</v>
      </c>
      <c r="C17">
        <v>0.63129997000000004</v>
      </c>
      <c r="D17">
        <v>746.59399413999995</v>
      </c>
      <c r="E17">
        <v>1.2582999500000001</v>
      </c>
      <c r="F17">
        <v>9.9000003020963209E+37</v>
      </c>
      <c r="G17">
        <v>1.67630005</v>
      </c>
      <c r="H17">
        <v>1123.2469482399999</v>
      </c>
      <c r="J17" s="2">
        <f>TREND(Calibration!$A$2:$A$4,Calibration!$B$2:$B$4,C17)</f>
        <v>403.92775730437813</v>
      </c>
      <c r="K17" s="2">
        <f>TREND(Calibration!$A$2:$A$4,Calibration!$C$2:$C$4,E17)</f>
        <v>489.3291063154216</v>
      </c>
      <c r="L17" s="2">
        <f>TREND(Calibration!$A$2:$A$4,Calibration!$D$2:$D$4,G17)</f>
        <v>650.00473181716654</v>
      </c>
    </row>
    <row r="18" spans="1:12" x14ac:dyDescent="0.25">
      <c r="A18">
        <v>80087</v>
      </c>
      <c r="B18">
        <v>14.694000239999999</v>
      </c>
      <c r="C18">
        <v>0.62319999999999998</v>
      </c>
      <c r="D18">
        <v>9.9000003020963209E+37</v>
      </c>
      <c r="E18">
        <v>1.2555999799999999</v>
      </c>
      <c r="F18">
        <v>530.81597899999997</v>
      </c>
      <c r="G18">
        <v>1.6568000300000001</v>
      </c>
      <c r="H18">
        <v>9.9000003020963209E+37</v>
      </c>
      <c r="J18" s="2">
        <f>TREND(Calibration!$A$2:$A$4,Calibration!$B$2:$B$4,C18)</f>
        <v>398.95947200747042</v>
      </c>
      <c r="K18" s="2">
        <f>TREND(Calibration!$A$2:$A$4,Calibration!$C$2:$C$4,E18)</f>
        <v>488.23673753077952</v>
      </c>
      <c r="L18" s="2">
        <f>TREND(Calibration!$A$2:$A$4,Calibration!$D$2:$D$4,G18)</f>
        <v>641.96606386770191</v>
      </c>
    </row>
    <row r="19" spans="1:12" x14ac:dyDescent="0.25">
      <c r="A19">
        <v>85086</v>
      </c>
      <c r="B19">
        <v>14.67099953</v>
      </c>
      <c r="C19">
        <v>0.63349997999999996</v>
      </c>
      <c r="D19">
        <v>406.22698974999997</v>
      </c>
      <c r="E19">
        <v>1.24100006</v>
      </c>
      <c r="F19">
        <v>1103.8470459</v>
      </c>
      <c r="G19">
        <v>1.6708999899999999</v>
      </c>
      <c r="H19">
        <v>1042.2010498</v>
      </c>
      <c r="J19" s="2">
        <f>TREND(Calibration!$A$2:$A$4,Calibration!$B$2:$B$4,C19)</f>
        <v>405.27717925730502</v>
      </c>
      <c r="K19" s="2">
        <f>TREND(Calibration!$A$2:$A$4,Calibration!$C$2:$C$4,E19)</f>
        <v>482.32982120716446</v>
      </c>
      <c r="L19" s="2">
        <f>TREND(Calibration!$A$2:$A$4,Calibration!$D$2:$D$4,G19)</f>
        <v>647.77861670306993</v>
      </c>
    </row>
    <row r="20" spans="1:12" x14ac:dyDescent="0.25">
      <c r="A20">
        <v>90086</v>
      </c>
      <c r="B20">
        <v>14.56700039</v>
      </c>
      <c r="C20">
        <v>0.62860000000000005</v>
      </c>
      <c r="D20">
        <v>9.9000003020963209E+37</v>
      </c>
      <c r="E20">
        <v>1.2378</v>
      </c>
      <c r="F20">
        <v>349.65600585999999</v>
      </c>
      <c r="G20">
        <v>1.66009998</v>
      </c>
      <c r="H20">
        <v>9.9000003020963209E+37</v>
      </c>
      <c r="J20" s="2">
        <f>TREND(Calibration!$A$2:$A$4,Calibration!$B$2:$B$4,C20)</f>
        <v>402.27167447282545</v>
      </c>
      <c r="K20" s="2">
        <f>TREND(Calibration!$A$2:$A$4,Calibration!$C$2:$C$4,E20)</f>
        <v>481.03512324645317</v>
      </c>
      <c r="L20" s="2">
        <f>TREND(Calibration!$A$2:$A$4,Calibration!$D$2:$D$4,G20)</f>
        <v>643.32643182116215</v>
      </c>
    </row>
    <row r="21" spans="1:12" x14ac:dyDescent="0.25">
      <c r="A21">
        <v>95087</v>
      </c>
      <c r="B21">
        <v>14.54399967</v>
      </c>
      <c r="C21">
        <v>0.63129997000000004</v>
      </c>
      <c r="D21">
        <v>828.42901611000002</v>
      </c>
      <c r="E21">
        <v>1.2443000099999999</v>
      </c>
      <c r="F21">
        <v>663.19299316000001</v>
      </c>
      <c r="G21">
        <v>1.6698000399999999</v>
      </c>
      <c r="H21">
        <v>9.9000003020963209E+37</v>
      </c>
      <c r="J21" s="2">
        <f>TREND(Calibration!$A$2:$A$4,Calibration!$B$2:$B$4,C21)</f>
        <v>403.92775730437813</v>
      </c>
      <c r="K21" s="2">
        <f>TREND(Calibration!$A$2:$A$4,Calibration!$C$2:$C$4,E21)</f>
        <v>483.66493321614212</v>
      </c>
      <c r="L21" s="2">
        <f>TREND(Calibration!$A$2:$A$4,Calibration!$D$2:$D$4,G21)</f>
        <v>647.32517445988174</v>
      </c>
    </row>
    <row r="22" spans="1:12" x14ac:dyDescent="0.25">
      <c r="A22">
        <v>100087</v>
      </c>
      <c r="B22">
        <v>14.56700039</v>
      </c>
      <c r="C22">
        <v>0.63129997000000004</v>
      </c>
      <c r="D22">
        <v>694.77899170000001</v>
      </c>
      <c r="E22">
        <v>1.2355999900000001</v>
      </c>
      <c r="F22">
        <v>963.05999756000006</v>
      </c>
      <c r="G22">
        <v>1.6713999500000001</v>
      </c>
      <c r="H22">
        <v>1297.5639648399999</v>
      </c>
      <c r="J22" s="2">
        <f>TREND(Calibration!$A$2:$A$4,Calibration!$B$2:$B$4,C22)</f>
        <v>403.92775730437813</v>
      </c>
      <c r="K22" s="2">
        <f>TREND(Calibration!$A$2:$A$4,Calibration!$C$2:$C$4,E22)</f>
        <v>480.14503104176191</v>
      </c>
      <c r="L22" s="2">
        <f>TREND(Calibration!$A$2:$A$4,Calibration!$D$2:$D$4,G22)</f>
        <v>647.9847196931189</v>
      </c>
    </row>
    <row r="23" spans="1:12" x14ac:dyDescent="0.25">
      <c r="A23">
        <v>105088</v>
      </c>
      <c r="B23">
        <v>14.54399967</v>
      </c>
      <c r="C23">
        <v>0.63080000999999997</v>
      </c>
      <c r="D23">
        <v>1339.57299805</v>
      </c>
      <c r="E23">
        <v>1.26370001</v>
      </c>
      <c r="F23">
        <v>187.19000244</v>
      </c>
      <c r="G23">
        <v>1.6751999900000001</v>
      </c>
      <c r="H23">
        <v>9.9000003020963209E+37</v>
      </c>
      <c r="J23" s="2">
        <f>TREND(Calibration!$A$2:$A$4,Calibration!$B$2:$B$4,C23)</f>
        <v>403.62109642575234</v>
      </c>
      <c r="K23" s="2">
        <f>TREND(Calibration!$A$2:$A$4,Calibration!$C$2:$C$4,E23)</f>
        <v>491.51389243496885</v>
      </c>
      <c r="L23" s="2">
        <f>TREND(Calibration!$A$2:$A$4,Calibration!$D$2:$D$4,G23)</f>
        <v>649.55124422769291</v>
      </c>
    </row>
    <row r="24" spans="1:12" x14ac:dyDescent="0.25">
      <c r="A24">
        <v>110087</v>
      </c>
      <c r="B24">
        <v>14.635000229999999</v>
      </c>
      <c r="C24">
        <v>0.63620001000000004</v>
      </c>
      <c r="D24">
        <v>325.34698486000002</v>
      </c>
      <c r="E24">
        <v>1.2561000600000001</v>
      </c>
      <c r="F24">
        <v>1005.66802979</v>
      </c>
      <c r="G24">
        <v>1.6574000099999999</v>
      </c>
      <c r="H24">
        <v>1225.1590576200001</v>
      </c>
      <c r="J24" s="2">
        <f>TREND(Calibration!$A$2:$A$4,Calibration!$B$2:$B$4,C24)</f>
        <v>406.93329889110737</v>
      </c>
      <c r="K24" s="2">
        <f>TREND(Calibration!$A$2:$A$4,Calibration!$C$2:$C$4,E24)</f>
        <v>488.43906266099356</v>
      </c>
      <c r="L24" s="2">
        <f>TREND(Calibration!$A$2:$A$4,Calibration!$D$2:$D$4,G24)</f>
        <v>642.21339899845134</v>
      </c>
    </row>
    <row r="25" spans="1:12" x14ac:dyDescent="0.25">
      <c r="A25">
        <v>115089</v>
      </c>
      <c r="B25">
        <v>14.680999760000001</v>
      </c>
      <c r="C25">
        <v>0.64160001</v>
      </c>
      <c r="D25">
        <v>844.40899658000001</v>
      </c>
      <c r="E25">
        <v>1.24530005</v>
      </c>
      <c r="F25">
        <v>1021.75701904</v>
      </c>
      <c r="G25">
        <v>1.6578999800000001</v>
      </c>
      <c r="H25">
        <v>9.9000003020963209E+37</v>
      </c>
      <c r="J25" s="2">
        <f>TREND(Calibration!$A$2:$A$4,Calibration!$B$2:$B$4,C25)</f>
        <v>410.24550135646228</v>
      </c>
      <c r="K25" s="2">
        <f>TREND(Calibration!$A$2:$A$4,Calibration!$C$2:$C$4,E25)</f>
        <v>484.06953492630686</v>
      </c>
      <c r="L25" s="2">
        <f>TREND(Calibration!$A$2:$A$4,Calibration!$D$2:$D$4,G25)</f>
        <v>642.41950611088998</v>
      </c>
    </row>
    <row r="26" spans="1:12" x14ac:dyDescent="0.25">
      <c r="A26">
        <v>120089</v>
      </c>
      <c r="B26">
        <v>14.696999549999999</v>
      </c>
      <c r="C26">
        <v>0.64800000000000002</v>
      </c>
      <c r="D26">
        <v>964.44702147999999</v>
      </c>
      <c r="E26">
        <v>1.28579998</v>
      </c>
      <c r="F26">
        <v>1272.18200684</v>
      </c>
      <c r="G26">
        <v>1.6794999799999999</v>
      </c>
      <c r="H26">
        <v>1189.5290527300001</v>
      </c>
      <c r="J26" s="2">
        <f>TREND(Calibration!$A$2:$A$4,Calibration!$B$2:$B$4,C26)</f>
        <v>414.17106851502655</v>
      </c>
      <c r="K26" s="2">
        <f>TREND(Calibration!$A$2:$A$4,Calibration!$C$2:$C$4,E26)</f>
        <v>500.45522043843766</v>
      </c>
      <c r="L26" s="2">
        <f>TREND(Calibration!$A$2:$A$4,Calibration!$D$2:$D$4,G26)</f>
        <v>651.32386762992621</v>
      </c>
    </row>
    <row r="27" spans="1:12" x14ac:dyDescent="0.25">
      <c r="A27">
        <v>125088</v>
      </c>
      <c r="B27">
        <v>14.65499973</v>
      </c>
      <c r="C27">
        <v>0.64749997999999997</v>
      </c>
      <c r="D27">
        <v>799.95300293000003</v>
      </c>
      <c r="E27">
        <v>1.30260003</v>
      </c>
      <c r="F27">
        <v>1074.0290527300001</v>
      </c>
      <c r="G27">
        <v>1.65310001</v>
      </c>
      <c r="H27">
        <v>9.9000003020963209E+37</v>
      </c>
      <c r="J27" s="2">
        <f>TREND(Calibration!$A$2:$A$4,Calibration!$B$2:$B$4,C27)</f>
        <v>413.8643708341512</v>
      </c>
      <c r="K27" s="2">
        <f>TREND(Calibration!$A$2:$A$4,Calibration!$C$2:$C$4,E27)</f>
        <v>507.2522775170072</v>
      </c>
      <c r="L27" s="2">
        <f>TREND(Calibration!$A$2:$A$4,Calibration!$D$2:$D$4,G27)</f>
        <v>640.44077147382848</v>
      </c>
    </row>
    <row r="28" spans="1:12" x14ac:dyDescent="0.25">
      <c r="A28">
        <v>130089</v>
      </c>
      <c r="B28">
        <v>14.65100002</v>
      </c>
      <c r="C28">
        <v>0.64700000999999996</v>
      </c>
      <c r="D28">
        <v>306.30099487000001</v>
      </c>
      <c r="E28">
        <v>1.2745000099999999</v>
      </c>
      <c r="F28">
        <v>9.9000003020963209E+37</v>
      </c>
      <c r="G28">
        <v>1.65199995</v>
      </c>
      <c r="H28">
        <v>720.57397461000005</v>
      </c>
      <c r="J28" s="2">
        <f>TREND(Calibration!$A$2:$A$4,Calibration!$B$2:$B$4,C28)</f>
        <v>413.5577038218172</v>
      </c>
      <c r="K28" s="2">
        <f>TREND(Calibration!$A$2:$A$4,Calibration!$C$2:$C$4,E28)</f>
        <v>495.8834161238002</v>
      </c>
      <c r="L28" s="2">
        <f>TREND(Calibration!$A$2:$A$4,Calibration!$D$2:$D$4,G28)</f>
        <v>639.98728388435472</v>
      </c>
    </row>
    <row r="29" spans="1:12" x14ac:dyDescent="0.25">
      <c r="A29">
        <v>135089</v>
      </c>
      <c r="B29">
        <v>14.51200008</v>
      </c>
      <c r="C29">
        <v>0.64590000999999997</v>
      </c>
      <c r="D29">
        <v>1322.6600341799999</v>
      </c>
      <c r="E29">
        <v>1.2740000499999999</v>
      </c>
      <c r="F29">
        <v>529.58099364999998</v>
      </c>
      <c r="G29">
        <v>1.6665999899999999</v>
      </c>
      <c r="H29">
        <v>9.9000003020963209E+37</v>
      </c>
      <c r="J29" s="2">
        <f>TREND(Calibration!$A$2:$A$4,Calibration!$B$2:$B$4,C29)</f>
        <v>412.88299591220789</v>
      </c>
      <c r="K29" s="2">
        <f>TREND(Calibration!$A$2:$A$4,Calibration!$C$2:$C$4,E29)</f>
        <v>495.68113954384944</v>
      </c>
      <c r="L29" s="2">
        <f>TREND(Calibration!$A$2:$A$4,Calibration!$D$2:$D$4,G29)</f>
        <v>646.00598917844695</v>
      </c>
    </row>
    <row r="30" spans="1:12" x14ac:dyDescent="0.25">
      <c r="A30">
        <v>140088</v>
      </c>
      <c r="B30">
        <v>14.475999829999999</v>
      </c>
      <c r="C30">
        <v>0.64160001</v>
      </c>
      <c r="D30">
        <v>791.18103026999995</v>
      </c>
      <c r="E30">
        <v>1.2755999600000001</v>
      </c>
      <c r="F30">
        <v>811.75299071999996</v>
      </c>
      <c r="G30">
        <v>1.6612000499999999</v>
      </c>
      <c r="H30">
        <v>1232.1020507799999</v>
      </c>
      <c r="J30" s="2">
        <f>TREND(Calibration!$A$2:$A$4,Calibration!$B$2:$B$4,C30)</f>
        <v>410.24550135646228</v>
      </c>
      <c r="K30" s="2">
        <f>TREND(Calibration!$A$2:$A$4,Calibration!$C$2:$C$4,E30)</f>
        <v>496.32843997394195</v>
      </c>
      <c r="L30" s="2">
        <f>TREND(Calibration!$A$2:$A$4,Calibration!$D$2:$D$4,G30)</f>
        <v>643.77992353302545</v>
      </c>
    </row>
    <row r="31" spans="1:12" x14ac:dyDescent="0.25">
      <c r="A31">
        <v>145089</v>
      </c>
      <c r="B31">
        <v>14.42399979</v>
      </c>
      <c r="C31">
        <v>0.64319998</v>
      </c>
      <c r="D31">
        <v>1057.8129882799999</v>
      </c>
      <c r="E31">
        <v>1.2561000600000001</v>
      </c>
      <c r="F31">
        <v>662.90100098000005</v>
      </c>
      <c r="G31">
        <v>1.6574000099999999</v>
      </c>
      <c r="H31">
        <v>9.9000003020963209E+37</v>
      </c>
      <c r="J31" s="2">
        <f>TREND(Calibration!$A$2:$A$4,Calibration!$B$2:$B$4,C31)</f>
        <v>411.2268762784056</v>
      </c>
      <c r="K31" s="2">
        <f>TREND(Calibration!$A$2:$A$4,Calibration!$C$2:$C$4,E31)</f>
        <v>488.43906266099356</v>
      </c>
      <c r="L31" s="2">
        <f>TREND(Calibration!$A$2:$A$4,Calibration!$D$2:$D$4,G31)</f>
        <v>642.21339899845134</v>
      </c>
    </row>
    <row r="32" spans="1:12" x14ac:dyDescent="0.25">
      <c r="A32">
        <v>150089</v>
      </c>
      <c r="B32">
        <v>14.414999959999999</v>
      </c>
      <c r="C32">
        <v>0.65509998999999997</v>
      </c>
      <c r="D32">
        <v>1331.85095215</v>
      </c>
      <c r="E32">
        <v>1.25940001</v>
      </c>
      <c r="F32">
        <v>359.74700927999999</v>
      </c>
      <c r="G32">
        <v>1.6773999900000001</v>
      </c>
      <c r="H32">
        <v>9.9000003020963209E+37</v>
      </c>
      <c r="J32" s="2">
        <f>TREND(Calibration!$A$2:$A$4,Calibration!$B$2:$B$4,C32)</f>
        <v>418.52599525243312</v>
      </c>
      <c r="K32" s="2">
        <f>TREND(Calibration!$A$2:$A$4,Calibration!$C$2:$C$4,E32)</f>
        <v>489.77417466997122</v>
      </c>
      <c r="L32" s="2">
        <f>TREND(Calibration!$A$2:$A$4,Calibration!$D$2:$D$4,G32)</f>
        <v>650.45816993796518</v>
      </c>
    </row>
    <row r="33" spans="1:12" x14ac:dyDescent="0.25">
      <c r="A33">
        <v>155089</v>
      </c>
      <c r="B33">
        <v>14.42399979</v>
      </c>
      <c r="C33">
        <v>0.65939999000000005</v>
      </c>
      <c r="D33">
        <v>1280.6569824200001</v>
      </c>
      <c r="E33">
        <v>1.2702000099999999</v>
      </c>
      <c r="F33">
        <v>459.60998534999999</v>
      </c>
      <c r="G33">
        <v>1.67359996</v>
      </c>
      <c r="H33">
        <v>9.9000003020963209E+37</v>
      </c>
      <c r="J33" s="2">
        <f>TREND(Calibration!$A$2:$A$4,Calibration!$B$2:$B$4,C33)</f>
        <v>421.16348980817878</v>
      </c>
      <c r="K33" s="2">
        <f>TREND(Calibration!$A$2:$A$4,Calibration!$C$2:$C$4,E33)</f>
        <v>494.14369835880257</v>
      </c>
      <c r="L33" s="2">
        <f>TREND(Calibration!$A$2:$A$4,Calibration!$D$2:$D$4,G33)</f>
        <v>648.89164952578074</v>
      </c>
    </row>
    <row r="34" spans="1:12" x14ac:dyDescent="0.25">
      <c r="A34">
        <v>160089</v>
      </c>
      <c r="B34">
        <v>14.463000299999999</v>
      </c>
      <c r="C34">
        <v>0.66750001999999997</v>
      </c>
      <c r="D34">
        <v>1017.17901611</v>
      </c>
      <c r="E34">
        <v>1.26049995</v>
      </c>
      <c r="F34">
        <v>642.75299071999996</v>
      </c>
      <c r="G34">
        <v>1.66390002</v>
      </c>
      <c r="H34">
        <v>1320.9110107399999</v>
      </c>
      <c r="J34" s="2">
        <f>TREND(Calibration!$A$2:$A$4,Calibration!$B$2:$B$4,C34)</f>
        <v>426.13181190733599</v>
      </c>
      <c r="K34" s="2">
        <f>TREND(Calibration!$A$2:$A$4,Calibration!$C$2:$C$4,E34)</f>
        <v>490.21919447425762</v>
      </c>
      <c r="L34" s="2">
        <f>TREND(Calibration!$A$2:$A$4,Calibration!$D$2:$D$4,G34)</f>
        <v>644.89295635573626</v>
      </c>
    </row>
    <row r="35" spans="1:12" x14ac:dyDescent="0.25">
      <c r="A35">
        <v>165091</v>
      </c>
      <c r="B35">
        <v>14.51500034</v>
      </c>
      <c r="C35">
        <v>0.67129998999999996</v>
      </c>
      <c r="D35">
        <v>9.9000003020963209E+37</v>
      </c>
      <c r="E35">
        <v>1.24100006</v>
      </c>
      <c r="F35">
        <v>543.55200194999998</v>
      </c>
      <c r="G35">
        <v>1.67789996</v>
      </c>
      <c r="H35">
        <v>9.9000003020963209E+37</v>
      </c>
      <c r="J35" s="2">
        <f>TREND(Calibration!$A$2:$A$4,Calibration!$B$2:$B$4,C35)</f>
        <v>428.46260264849798</v>
      </c>
      <c r="K35" s="2">
        <f>TREND(Calibration!$A$2:$A$4,Calibration!$C$2:$C$4,E35)</f>
        <v>482.32982120716446</v>
      </c>
      <c r="L35" s="2">
        <f>TREND(Calibration!$A$2:$A$4,Calibration!$D$2:$D$4,G35)</f>
        <v>650.66427705040371</v>
      </c>
    </row>
    <row r="36" spans="1:12" x14ac:dyDescent="0.25">
      <c r="A36">
        <v>170090</v>
      </c>
      <c r="B36">
        <v>14.53499985</v>
      </c>
      <c r="C36">
        <v>0.66970003</v>
      </c>
      <c r="D36">
        <v>1046.55505371</v>
      </c>
      <c r="E36">
        <v>1.2308000299999999</v>
      </c>
      <c r="F36">
        <v>667.07098388999998</v>
      </c>
      <c r="G36">
        <v>1.6703000100000001</v>
      </c>
      <c r="H36">
        <v>1328.7209472699999</v>
      </c>
      <c r="J36" s="2">
        <f>TREND(Calibration!$A$2:$A$4,Calibration!$B$2:$B$4,C36)</f>
        <v>427.48123386026293</v>
      </c>
      <c r="K36" s="2">
        <f>TREND(Calibration!$A$2:$A$4,Calibration!$C$2:$C$4,E36)</f>
        <v>478.20303669681346</v>
      </c>
      <c r="L36" s="2">
        <f>TREND(Calibration!$A$2:$A$4,Calibration!$D$2:$D$4,G36)</f>
        <v>647.53128157232038</v>
      </c>
    </row>
    <row r="37" spans="1:12" x14ac:dyDescent="0.25">
      <c r="A37">
        <v>175091</v>
      </c>
      <c r="B37">
        <v>14.53800011</v>
      </c>
      <c r="C37">
        <v>0.67339998000000001</v>
      </c>
      <c r="D37">
        <v>990.78399658000001</v>
      </c>
      <c r="E37">
        <v>1.2182999800000001</v>
      </c>
      <c r="F37">
        <v>699.24200439000003</v>
      </c>
      <c r="G37">
        <v>1.68219995</v>
      </c>
      <c r="H37">
        <v>1300.2159423799999</v>
      </c>
      <c r="J37" s="2">
        <f>TREND(Calibration!$A$2:$A$4,Calibration!$B$2:$B$4,C37)</f>
        <v>429.75067525131669</v>
      </c>
      <c r="K37" s="2">
        <f>TREND(Calibration!$A$2:$A$4,Calibration!$C$2:$C$4,E37)</f>
        <v>473.14569738324161</v>
      </c>
      <c r="L37" s="2">
        <f>TREND(Calibration!$A$2:$A$4,Calibration!$D$2:$D$4,G37)</f>
        <v>652.43690045263702</v>
      </c>
    </row>
    <row r="38" spans="1:12" x14ac:dyDescent="0.25">
      <c r="A38">
        <v>180091</v>
      </c>
      <c r="B38">
        <v>14.53800011</v>
      </c>
      <c r="C38">
        <v>0.6724</v>
      </c>
      <c r="D38">
        <v>920.86999512</v>
      </c>
      <c r="E38">
        <v>1.23179996</v>
      </c>
      <c r="F38">
        <v>1048.65197754</v>
      </c>
      <c r="G38">
        <v>1.67359996</v>
      </c>
      <c r="H38">
        <v>1145.7840576200001</v>
      </c>
      <c r="J38" s="2">
        <f>TREND(Calibration!$A$2:$A$4,Calibration!$B$2:$B$4,C38)</f>
        <v>429.13731669181561</v>
      </c>
      <c r="K38" s="2">
        <f>TREND(Calibration!$A$2:$A$4,Calibration!$C$2:$C$4,E38)</f>
        <v>478.60759390257027</v>
      </c>
      <c r="L38" s="2">
        <f>TREND(Calibration!$A$2:$A$4,Calibration!$D$2:$D$4,G38)</f>
        <v>648.89164952578074</v>
      </c>
    </row>
    <row r="39" spans="1:12" x14ac:dyDescent="0.25">
      <c r="A39">
        <v>185090</v>
      </c>
      <c r="B39">
        <v>14.489000320000001</v>
      </c>
      <c r="C39">
        <v>0.67610002000000002</v>
      </c>
      <c r="D39">
        <v>886.05798340000001</v>
      </c>
      <c r="E39">
        <v>1.25989997</v>
      </c>
      <c r="F39">
        <v>859.82098388999998</v>
      </c>
      <c r="G39">
        <v>1.6670999500000001</v>
      </c>
      <c r="H39">
        <v>9.9000003020963209E+37</v>
      </c>
      <c r="J39" s="2">
        <f>TREND(Calibration!$A$2:$A$4,Calibration!$B$2:$B$4,C39)</f>
        <v>431.40680101882725</v>
      </c>
      <c r="K39" s="2">
        <f>TREND(Calibration!$A$2:$A$4,Calibration!$C$2:$C$4,E39)</f>
        <v>489.97645124992198</v>
      </c>
      <c r="L39" s="2">
        <f>TREND(Calibration!$A$2:$A$4,Calibration!$D$2:$D$4,G39)</f>
        <v>646.21209216849593</v>
      </c>
    </row>
    <row r="40" spans="1:12" x14ac:dyDescent="0.25">
      <c r="A40">
        <v>190090</v>
      </c>
      <c r="B40">
        <v>14.41800022</v>
      </c>
      <c r="C40">
        <v>0.67400002000000003</v>
      </c>
      <c r="D40">
        <v>807.78198241999996</v>
      </c>
      <c r="E40">
        <v>1.2632000400000001</v>
      </c>
      <c r="F40">
        <v>9.9000003020963209E+37</v>
      </c>
      <c r="G40">
        <v>1.66439998</v>
      </c>
      <c r="H40">
        <v>9.9000003020963209E+37</v>
      </c>
      <c r="J40" s="2">
        <f>TREND(Calibration!$A$2:$A$4,Calibration!$B$2:$B$4,C40)</f>
        <v>430.11872228230033</v>
      </c>
      <c r="K40" s="2">
        <f>TREND(Calibration!$A$2:$A$4,Calibration!$C$2:$C$4,E40)</f>
        <v>491.31161180916291</v>
      </c>
      <c r="L40" s="2">
        <f>TREND(Calibration!$A$2:$A$4,Calibration!$D$2:$D$4,G40)</f>
        <v>645.09905934578512</v>
      </c>
    </row>
    <row r="41" spans="1:12" x14ac:dyDescent="0.25">
      <c r="A41">
        <v>195091</v>
      </c>
      <c r="B41">
        <v>14.42399979</v>
      </c>
      <c r="C41">
        <v>0.66530001000000005</v>
      </c>
      <c r="D41">
        <v>510.95498657000002</v>
      </c>
      <c r="E41">
        <v>1.2270000000000001</v>
      </c>
      <c r="F41">
        <v>9.9000003020963209E+37</v>
      </c>
      <c r="G41">
        <v>1.6648999499999999</v>
      </c>
      <c r="H41">
        <v>1081.33496094</v>
      </c>
      <c r="J41" s="2">
        <f>TREND(Calibration!$A$2:$A$4,Calibration!$B$2:$B$4,C41)</f>
        <v>424.7823899544091</v>
      </c>
      <c r="K41" s="2">
        <f>TREND(Calibration!$A$2:$A$4,Calibration!$C$2:$C$4,E41)</f>
        <v>476.66559955762187</v>
      </c>
      <c r="L41" s="2">
        <f>TREND(Calibration!$A$2:$A$4,Calibration!$D$2:$D$4,G41)</f>
        <v>645.30516645822365</v>
      </c>
    </row>
    <row r="42" spans="1:12" x14ac:dyDescent="0.25">
      <c r="A42">
        <v>200091</v>
      </c>
      <c r="B42">
        <v>14.45699978</v>
      </c>
      <c r="C42">
        <v>0.65829998000000001</v>
      </c>
      <c r="D42">
        <v>671.34100341999999</v>
      </c>
      <c r="E42">
        <v>1.2486000100000001</v>
      </c>
      <c r="F42">
        <v>9.9000003020963209E+37</v>
      </c>
      <c r="G42">
        <v>1.6703000100000001</v>
      </c>
      <c r="H42">
        <v>9.9000003020963209E+37</v>
      </c>
      <c r="J42" s="2">
        <f>TREND(Calibration!$A$2:$A$4,Calibration!$B$2:$B$4,C42)</f>
        <v>420.48877576486115</v>
      </c>
      <c r="K42" s="2">
        <f>TREND(Calibration!$A$2:$A$4,Calibration!$C$2:$C$4,E42)</f>
        <v>485.40465098113987</v>
      </c>
      <c r="L42" s="2">
        <f>TREND(Calibration!$A$2:$A$4,Calibration!$D$2:$D$4,G42)</f>
        <v>647.53128157232038</v>
      </c>
    </row>
    <row r="43" spans="1:12" x14ac:dyDescent="0.25">
      <c r="A43">
        <v>205090</v>
      </c>
      <c r="B43">
        <v>14.48600006</v>
      </c>
      <c r="C43">
        <v>0.65450001000000002</v>
      </c>
      <c r="D43">
        <v>693.68701171999999</v>
      </c>
      <c r="E43">
        <v>1.2490999700000001</v>
      </c>
      <c r="F43">
        <v>9.9000003020963209E+37</v>
      </c>
      <c r="G43">
        <v>1.6660000100000001</v>
      </c>
      <c r="H43">
        <v>9.9000003020963209E+37</v>
      </c>
      <c r="J43" s="2">
        <f>TREND(Calibration!$A$2:$A$4,Calibration!$B$2:$B$4,C43)</f>
        <v>418.15798502369915</v>
      </c>
      <c r="K43" s="2">
        <f>TREND(Calibration!$A$2:$A$4,Calibration!$C$2:$C$4,E43)</f>
        <v>485.60692756109063</v>
      </c>
      <c r="L43" s="2">
        <f>TREND(Calibration!$A$2:$A$4,Calibration!$D$2:$D$4,G43)</f>
        <v>645.75865404769741</v>
      </c>
    </row>
    <row r="44" spans="1:12" x14ac:dyDescent="0.25">
      <c r="A44">
        <v>210090</v>
      </c>
      <c r="B44">
        <v>14.541000370000001</v>
      </c>
      <c r="C44">
        <v>0.64859997999999996</v>
      </c>
      <c r="D44">
        <v>522.54101562000005</v>
      </c>
      <c r="E44">
        <v>1.2490999700000001</v>
      </c>
      <c r="F44">
        <v>9.9000003020963209E+37</v>
      </c>
      <c r="G44">
        <v>1.6800999599999999</v>
      </c>
      <c r="H44">
        <v>1060.14294434</v>
      </c>
      <c r="J44" s="2">
        <f>TREND(Calibration!$A$2:$A$4,Calibration!$B$2:$B$4,C44)</f>
        <v>414.53907874376057</v>
      </c>
      <c r="K44" s="2">
        <f>TREND(Calibration!$A$2:$A$4,Calibration!$C$2:$C$4,E44)</f>
        <v>485.60692756109063</v>
      </c>
      <c r="L44" s="2">
        <f>TREND(Calibration!$A$2:$A$4,Calibration!$D$2:$D$4,G44)</f>
        <v>651.57120276067587</v>
      </c>
    </row>
    <row r="45" spans="1:12" x14ac:dyDescent="0.25">
      <c r="A45">
        <v>215091</v>
      </c>
      <c r="B45">
        <v>14.61900043</v>
      </c>
      <c r="C45">
        <v>0.65829998000000001</v>
      </c>
      <c r="D45">
        <v>693.48602295000001</v>
      </c>
      <c r="E45">
        <v>1.2486000100000001</v>
      </c>
      <c r="F45">
        <v>9.9000003020963209E+37</v>
      </c>
      <c r="G45">
        <v>1.6713999500000001</v>
      </c>
      <c r="H45">
        <v>1191.73596191</v>
      </c>
      <c r="J45" s="2">
        <f>TREND(Calibration!$A$2:$A$4,Calibration!$B$2:$B$4,C45)</f>
        <v>420.48877576486115</v>
      </c>
      <c r="K45" s="2">
        <f>TREND(Calibration!$A$2:$A$4,Calibration!$C$2:$C$4,E45)</f>
        <v>485.40465098113987</v>
      </c>
      <c r="L45" s="2">
        <f>TREND(Calibration!$A$2:$A$4,Calibration!$D$2:$D$4,G45)</f>
        <v>647.9847196931189</v>
      </c>
    </row>
    <row r="46" spans="1:12" x14ac:dyDescent="0.25">
      <c r="A46">
        <v>220091</v>
      </c>
      <c r="B46">
        <v>14.647999759999999</v>
      </c>
      <c r="C46">
        <v>0.65399998000000004</v>
      </c>
      <c r="D46">
        <v>916.79199218999997</v>
      </c>
      <c r="E46">
        <v>1.2394000300000001</v>
      </c>
      <c r="F46">
        <v>9.9000003020963209E+37</v>
      </c>
      <c r="G46">
        <v>1.6708999899999999</v>
      </c>
      <c r="H46">
        <v>1209.6510009799999</v>
      </c>
      <c r="J46" s="2">
        <f>TREND(Calibration!$A$2:$A$4,Calibration!$B$2:$B$4,C46)</f>
        <v>417.85128120911554</v>
      </c>
      <c r="K46" s="2">
        <f>TREND(Calibration!$A$2:$A$4,Calibration!$C$2:$C$4,E46)</f>
        <v>481.68247222680884</v>
      </c>
      <c r="L46" s="2">
        <f>TREND(Calibration!$A$2:$A$4,Calibration!$D$2:$D$4,G46)</f>
        <v>647.77861670306993</v>
      </c>
    </row>
    <row r="47" spans="1:12" x14ac:dyDescent="0.25">
      <c r="A47">
        <v>225091</v>
      </c>
      <c r="B47">
        <v>14.61600018</v>
      </c>
      <c r="C47">
        <v>0.65450001000000002</v>
      </c>
      <c r="D47">
        <v>1152.3389892600001</v>
      </c>
      <c r="E47">
        <v>1.2290999899999999</v>
      </c>
      <c r="F47">
        <v>1335.4919433600001</v>
      </c>
      <c r="G47">
        <v>1.66869998</v>
      </c>
      <c r="H47">
        <v>1269.9050293</v>
      </c>
      <c r="J47" s="2">
        <f>TREND(Calibration!$A$2:$A$4,Calibration!$B$2:$B$4,C47)</f>
        <v>418.15798502369915</v>
      </c>
      <c r="K47" s="2">
        <f>TREND(Calibration!$A$2:$A$4,Calibration!$C$2:$C$4,E47)</f>
        <v>477.5152251179282</v>
      </c>
      <c r="L47" s="2">
        <f>TREND(Calibration!$A$2:$A$4,Calibration!$D$2:$D$4,G47)</f>
        <v>646.8716868704081</v>
      </c>
    </row>
    <row r="48" spans="1:12" x14ac:dyDescent="0.25">
      <c r="A48">
        <v>230090</v>
      </c>
      <c r="B48">
        <v>14.574000359999999</v>
      </c>
      <c r="C48">
        <v>0.65609998000000003</v>
      </c>
      <c r="D48">
        <v>908.66998291000004</v>
      </c>
      <c r="E48">
        <v>1.25940001</v>
      </c>
      <c r="F48">
        <v>794.38299560999997</v>
      </c>
      <c r="G48">
        <v>1.6454999400000001</v>
      </c>
      <c r="H48">
        <v>9.9000003020963209E+37</v>
      </c>
      <c r="J48" s="2">
        <f>TREND(Calibration!$A$2:$A$4,Calibration!$B$2:$B$4,C48)</f>
        <v>419.13935994564247</v>
      </c>
      <c r="K48" s="2">
        <f>TREND(Calibration!$A$2:$A$4,Calibration!$C$2:$C$4,E48)</f>
        <v>489.77417466997122</v>
      </c>
      <c r="L48" s="2">
        <f>TREND(Calibration!$A$2:$A$4,Calibration!$D$2:$D$4,G48)</f>
        <v>637.30772652707003</v>
      </c>
    </row>
    <row r="49" spans="1:12" x14ac:dyDescent="0.25">
      <c r="A49">
        <v>235090</v>
      </c>
      <c r="B49">
        <v>14.44999981</v>
      </c>
      <c r="C49">
        <v>0.65509998999999997</v>
      </c>
      <c r="D49">
        <v>1212.8370361299999</v>
      </c>
      <c r="E49">
        <v>1.2567000399999999</v>
      </c>
      <c r="F49">
        <v>469.93600464000002</v>
      </c>
      <c r="G49">
        <v>1.6400999999999999</v>
      </c>
      <c r="H49">
        <v>9.9000003020963209E+37</v>
      </c>
      <c r="J49" s="2">
        <f>TREND(Calibration!$A$2:$A$4,Calibration!$B$2:$B$4,C49)</f>
        <v>418.52599525243312</v>
      </c>
      <c r="K49" s="2">
        <f>TREND(Calibration!$A$2:$A$4,Calibration!$C$2:$C$4,E49)</f>
        <v>488.68180588532914</v>
      </c>
      <c r="L49" s="2">
        <f>TREND(Calibration!$A$2:$A$4,Calibration!$D$2:$D$4,G49)</f>
        <v>635.08166088164842</v>
      </c>
    </row>
    <row r="50" spans="1:12" x14ac:dyDescent="0.25">
      <c r="A50">
        <v>240091</v>
      </c>
      <c r="B50">
        <v>14.355999949999999</v>
      </c>
      <c r="C50">
        <v>0.64969999</v>
      </c>
      <c r="D50">
        <v>1051.11096191</v>
      </c>
      <c r="E50">
        <v>1.2561000600000001</v>
      </c>
      <c r="F50">
        <v>544.80499268000005</v>
      </c>
      <c r="G50">
        <v>1.64769995</v>
      </c>
      <c r="H50">
        <v>9.9000003020963209E+37</v>
      </c>
      <c r="J50" s="2">
        <f>TREND(Calibration!$A$2:$A$4,Calibration!$B$2:$B$4,C50)</f>
        <v>415.21379278707821</v>
      </c>
      <c r="K50" s="2">
        <f>TREND(Calibration!$A$2:$A$4,Calibration!$C$2:$C$4,E50)</f>
        <v>488.43906266099356</v>
      </c>
      <c r="L50" s="2">
        <f>TREND(Calibration!$A$2:$A$4,Calibration!$D$2:$D$4,G50)</f>
        <v>638.21465635973186</v>
      </c>
    </row>
    <row r="51" spans="1:12" x14ac:dyDescent="0.25">
      <c r="A51">
        <v>245090</v>
      </c>
      <c r="B51">
        <v>14.291000370000001</v>
      </c>
      <c r="C51">
        <v>0.65780002000000004</v>
      </c>
      <c r="D51">
        <v>548.51202393000005</v>
      </c>
      <c r="E51">
        <v>1.27610004</v>
      </c>
      <c r="F51">
        <v>836.77502441000001</v>
      </c>
      <c r="G51">
        <v>1.68169999</v>
      </c>
      <c r="H51">
        <v>9.9000003020963209E+37</v>
      </c>
      <c r="J51" s="2">
        <f>TREND(Calibration!$A$2:$A$4,Calibration!$B$2:$B$4,C51)</f>
        <v>420.18211488623547</v>
      </c>
      <c r="K51" s="2">
        <f>TREND(Calibration!$A$2:$A$4,Calibration!$C$2:$C$4,E51)</f>
        <v>496.53076510415588</v>
      </c>
      <c r="L51" s="2">
        <f>TREND(Calibration!$A$2:$A$4,Calibration!$D$2:$D$4,G51)</f>
        <v>652.23079746258816</v>
      </c>
    </row>
    <row r="52" spans="1:12" x14ac:dyDescent="0.25">
      <c r="A52">
        <v>250102</v>
      </c>
      <c r="B52">
        <v>14.34000015</v>
      </c>
      <c r="C52">
        <v>0.65719998000000002</v>
      </c>
      <c r="D52">
        <v>679.27600098000005</v>
      </c>
      <c r="E52">
        <v>1.25510001</v>
      </c>
      <c r="F52">
        <v>782.52502441000001</v>
      </c>
      <c r="G52">
        <v>1.69949996</v>
      </c>
      <c r="H52">
        <v>9.9000003020963209E+37</v>
      </c>
      <c r="J52" s="2">
        <f>TREND(Calibration!$A$2:$A$4,Calibration!$B$2:$B$4,C52)</f>
        <v>419.81406785525184</v>
      </c>
      <c r="K52" s="2">
        <f>TREND(Calibration!$A$2:$A$4,Calibration!$C$2:$C$4,E52)</f>
        <v>488.03445690497352</v>
      </c>
      <c r="L52" s="2">
        <f>TREND(Calibration!$A$2:$A$4,Calibration!$D$2:$D$4,G52)</f>
        <v>659.56863856944005</v>
      </c>
    </row>
    <row r="53" spans="1:12" x14ac:dyDescent="0.25">
      <c r="A53">
        <v>255090</v>
      </c>
      <c r="B53">
        <v>14.385000229999999</v>
      </c>
      <c r="C53">
        <v>0.65609998000000003</v>
      </c>
      <c r="D53">
        <v>385.15798949999999</v>
      </c>
      <c r="E53">
        <v>1.2745000099999999</v>
      </c>
      <c r="F53">
        <v>9.9000003020963209E+37</v>
      </c>
      <c r="G53">
        <v>1.6924999999999999</v>
      </c>
      <c r="H53">
        <v>1348.6440429700001</v>
      </c>
      <c r="J53" s="2">
        <f>TREND(Calibration!$A$2:$A$4,Calibration!$B$2:$B$4,C53)</f>
        <v>419.13935994564247</v>
      </c>
      <c r="K53" s="2">
        <f>TREND(Calibration!$A$2:$A$4,Calibration!$C$2:$C$4,E53)</f>
        <v>495.8834161238002</v>
      </c>
      <c r="L53" s="2">
        <f>TREND(Calibration!$A$2:$A$4,Calibration!$D$2:$D$4,G53)</f>
        <v>656.68298234449583</v>
      </c>
    </row>
    <row r="54" spans="1:12" x14ac:dyDescent="0.25">
      <c r="A54">
        <v>260090</v>
      </c>
      <c r="B54">
        <v>14.39500046</v>
      </c>
      <c r="C54">
        <v>0.66100000999999997</v>
      </c>
      <c r="D54">
        <v>857.52502441000001</v>
      </c>
      <c r="E54">
        <v>1.2793999899999999</v>
      </c>
      <c r="F54">
        <v>9.9000003020963209E+37</v>
      </c>
      <c r="G54">
        <v>1.6924999999999999</v>
      </c>
      <c r="H54">
        <v>9.9000003020963209E+37</v>
      </c>
      <c r="J54" s="2">
        <f>TREND(Calibration!$A$2:$A$4,Calibration!$B$2:$B$4,C54)</f>
        <v>422.14489539866344</v>
      </c>
      <c r="K54" s="2">
        <f>TREND(Calibration!$A$2:$A$4,Calibration!$C$2:$C$4,E54)</f>
        <v>497.86587711313359</v>
      </c>
      <c r="L54" s="2">
        <f>TREND(Calibration!$A$2:$A$4,Calibration!$D$2:$D$4,G54)</f>
        <v>656.68298234449583</v>
      </c>
    </row>
    <row r="55" spans="1:12" x14ac:dyDescent="0.25">
      <c r="A55">
        <v>265091</v>
      </c>
      <c r="B55">
        <v>14.463000299999999</v>
      </c>
      <c r="C55">
        <v>0.65069997000000002</v>
      </c>
      <c r="D55">
        <v>1111.8630371100001</v>
      </c>
      <c r="E55">
        <v>1.27180004</v>
      </c>
      <c r="F55">
        <v>9.9000003020963209E+37</v>
      </c>
      <c r="G55">
        <v>1.6837999800000001</v>
      </c>
      <c r="H55">
        <v>9.9000003020963209E+37</v>
      </c>
      <c r="J55" s="2">
        <f>TREND(Calibration!$A$2:$A$4,Calibration!$B$2:$B$4,C55)</f>
        <v>415.82715134657923</v>
      </c>
      <c r="K55" s="2">
        <f>TREND(Calibration!$A$2:$A$4,Calibration!$C$2:$C$4,E55)</f>
        <v>494.79104733915824</v>
      </c>
      <c r="L55" s="2">
        <f>TREND(Calibration!$A$2:$A$4,Calibration!$D$2:$D$4,G55)</f>
        <v>653.0964951545493</v>
      </c>
    </row>
    <row r="56" spans="1:12" x14ac:dyDescent="0.25">
      <c r="A56">
        <v>270091</v>
      </c>
      <c r="B56">
        <v>14.489000320000001</v>
      </c>
      <c r="C56">
        <v>0.63990002999999995</v>
      </c>
      <c r="D56">
        <v>9.9000003020963209E+37</v>
      </c>
      <c r="E56">
        <v>1.2696000300000001</v>
      </c>
      <c r="F56">
        <v>538.70800781000003</v>
      </c>
      <c r="G56">
        <v>1.6720000500000001</v>
      </c>
      <c r="H56">
        <v>9.9000003020963209E+37</v>
      </c>
      <c r="J56" s="2">
        <f>TREND(Calibration!$A$2:$A$4,Calibration!$B$2:$B$4,C56)</f>
        <v>409.2027832181189</v>
      </c>
      <c r="K56" s="2">
        <f>TREND(Calibration!$A$2:$A$4,Calibration!$C$2:$C$4,E56)</f>
        <v>493.90095513446693</v>
      </c>
      <c r="L56" s="2">
        <f>TREND(Calibration!$A$2:$A$4,Calibration!$D$2:$D$4,G56)</f>
        <v>648.23210429254368</v>
      </c>
    </row>
    <row r="57" spans="1:12" x14ac:dyDescent="0.25">
      <c r="A57">
        <v>275091</v>
      </c>
      <c r="B57">
        <v>14.4829998</v>
      </c>
      <c r="C57">
        <v>0.64480000999999998</v>
      </c>
      <c r="D57">
        <v>1191.8719482399999</v>
      </c>
      <c r="E57">
        <v>1.25129998</v>
      </c>
      <c r="F57">
        <v>306.89898682</v>
      </c>
      <c r="G57">
        <v>1.66439998</v>
      </c>
      <c r="H57">
        <v>9.9000003020963209E+37</v>
      </c>
      <c r="J57" s="2">
        <f>TREND(Calibration!$A$2:$A$4,Calibration!$B$2:$B$4,C57)</f>
        <v>412.20828800259852</v>
      </c>
      <c r="K57" s="2">
        <f>TREND(Calibration!$A$2:$A$4,Calibration!$C$2:$C$4,E57)</f>
        <v>486.49701976578189</v>
      </c>
      <c r="L57" s="2">
        <f>TREND(Calibration!$A$2:$A$4,Calibration!$D$2:$D$4,G57)</f>
        <v>645.09905934578512</v>
      </c>
    </row>
    <row r="58" spans="1:12" x14ac:dyDescent="0.25">
      <c r="A58">
        <v>280103</v>
      </c>
      <c r="B58">
        <v>14.45699978</v>
      </c>
      <c r="C58">
        <v>0.63620001000000004</v>
      </c>
      <c r="D58">
        <v>766.09899901999995</v>
      </c>
      <c r="E58">
        <v>1.2745000099999999</v>
      </c>
      <c r="F58">
        <v>480.08099364999998</v>
      </c>
      <c r="G58">
        <v>1.6741000399999999</v>
      </c>
      <c r="H58">
        <v>9.9000003020963209E+37</v>
      </c>
      <c r="J58" s="2">
        <f>TREND(Calibration!$A$2:$A$4,Calibration!$B$2:$B$4,C58)</f>
        <v>406.93329889110737</v>
      </c>
      <c r="K58" s="2">
        <f>TREND(Calibration!$A$2:$A$4,Calibration!$C$2:$C$4,E58)</f>
        <v>495.8834161238002</v>
      </c>
      <c r="L58" s="2">
        <f>TREND(Calibration!$A$2:$A$4,Calibration!$D$2:$D$4,G58)</f>
        <v>649.09780198450471</v>
      </c>
    </row>
    <row r="59" spans="1:12" x14ac:dyDescent="0.25">
      <c r="A59">
        <v>285092</v>
      </c>
      <c r="B59">
        <v>14.45400047</v>
      </c>
      <c r="C59">
        <v>0.64209998000000001</v>
      </c>
      <c r="D59">
        <v>613.5</v>
      </c>
      <c r="E59">
        <v>1.26049995</v>
      </c>
      <c r="F59">
        <v>467.37200927999999</v>
      </c>
      <c r="G59">
        <v>1.67250001</v>
      </c>
      <c r="H59">
        <v>9.9000003020963209E+37</v>
      </c>
      <c r="J59" s="2">
        <f>TREND(Calibration!$A$2:$A$4,Calibration!$B$2:$B$4,C59)</f>
        <v>410.55216836879629</v>
      </c>
      <c r="K59" s="2">
        <f>TREND(Calibration!$A$2:$A$4,Calibration!$C$2:$C$4,E59)</f>
        <v>490.21919447425762</v>
      </c>
      <c r="L59" s="2">
        <f>TREND(Calibration!$A$2:$A$4,Calibration!$D$2:$D$4,G59)</f>
        <v>648.43820728259254</v>
      </c>
    </row>
    <row r="60" spans="1:12" x14ac:dyDescent="0.25">
      <c r="A60">
        <v>290091</v>
      </c>
      <c r="B60">
        <v>14.48600006</v>
      </c>
      <c r="C60">
        <v>0.64209998000000001</v>
      </c>
      <c r="D60">
        <v>363.21701050000001</v>
      </c>
      <c r="E60">
        <v>1.25880003</v>
      </c>
      <c r="F60">
        <v>9.9000003020963209E+37</v>
      </c>
      <c r="G60">
        <v>1.68169999</v>
      </c>
      <c r="H60">
        <v>1130.5100097699999</v>
      </c>
      <c r="J60" s="2">
        <f>TREND(Calibration!$A$2:$A$4,Calibration!$B$2:$B$4,C60)</f>
        <v>410.55216836879629</v>
      </c>
      <c r="K60" s="2">
        <f>TREND(Calibration!$A$2:$A$4,Calibration!$C$2:$C$4,E60)</f>
        <v>489.53143144563552</v>
      </c>
      <c r="L60" s="2">
        <f>TREND(Calibration!$A$2:$A$4,Calibration!$D$2:$D$4,G60)</f>
        <v>652.23079746258816</v>
      </c>
    </row>
    <row r="61" spans="1:12" x14ac:dyDescent="0.25">
      <c r="A61">
        <v>295091</v>
      </c>
      <c r="B61">
        <v>14.475999829999999</v>
      </c>
      <c r="C61">
        <v>0.64859997999999996</v>
      </c>
      <c r="D61">
        <v>1132.0030517600001</v>
      </c>
      <c r="E61">
        <v>1.26419997</v>
      </c>
      <c r="F61">
        <v>988.63598633000004</v>
      </c>
      <c r="G61">
        <v>1.68060005</v>
      </c>
      <c r="H61">
        <v>9.9000003020963209E+37</v>
      </c>
      <c r="J61" s="2">
        <f>TREND(Calibration!$A$2:$A$4,Calibration!$B$2:$B$4,C61)</f>
        <v>414.53907874376057</v>
      </c>
      <c r="K61" s="2">
        <f>TREND(Calibration!$A$2:$A$4,Calibration!$C$2:$C$4,E61)</f>
        <v>491.71616901491961</v>
      </c>
      <c r="L61" s="2">
        <f>TREND(Calibration!$A$2:$A$4,Calibration!$D$2:$D$4,G61)</f>
        <v>651.77735934178952</v>
      </c>
    </row>
    <row r="62" spans="1:12" x14ac:dyDescent="0.25">
      <c r="A62">
        <v>300091</v>
      </c>
      <c r="B62">
        <v>14.430999760000001</v>
      </c>
      <c r="C62">
        <v>0.64099996999999997</v>
      </c>
      <c r="D62">
        <v>1063.6080322299999</v>
      </c>
      <c r="E62">
        <v>1.2740000499999999</v>
      </c>
      <c r="F62">
        <v>574.47998046999999</v>
      </c>
      <c r="G62">
        <v>1.6729999799999999</v>
      </c>
      <c r="H62">
        <v>1335.1729736299999</v>
      </c>
      <c r="J62" s="2">
        <f>TREND(Calibration!$A$2:$A$4,Calibration!$B$2:$B$4,C62)</f>
        <v>409.87745432547865</v>
      </c>
      <c r="K62" s="2">
        <f>TREND(Calibration!$A$2:$A$4,Calibration!$C$2:$C$4,E62)</f>
        <v>495.68113954384944</v>
      </c>
      <c r="L62" s="2">
        <f>TREND(Calibration!$A$2:$A$4,Calibration!$D$2:$D$4,G62)</f>
        <v>648.64431439503107</v>
      </c>
    </row>
    <row r="63" spans="1:12" x14ac:dyDescent="0.25">
      <c r="A63">
        <v>305091</v>
      </c>
      <c r="B63">
        <v>14.48600006</v>
      </c>
      <c r="C63">
        <v>0.64319998</v>
      </c>
      <c r="D63">
        <v>738.26800536999997</v>
      </c>
      <c r="E63">
        <v>1.26370001</v>
      </c>
      <c r="F63">
        <v>1280.55505371</v>
      </c>
      <c r="G63">
        <v>1.67470002</v>
      </c>
      <c r="H63">
        <v>9.9000003020963209E+37</v>
      </c>
      <c r="J63" s="2">
        <f>TREND(Calibration!$A$2:$A$4,Calibration!$B$2:$B$4,C63)</f>
        <v>411.2268762784056</v>
      </c>
      <c r="K63" s="2">
        <f>TREND(Calibration!$A$2:$A$4,Calibration!$C$2:$C$4,E63)</f>
        <v>491.51389243496885</v>
      </c>
      <c r="L63" s="2">
        <f>TREND(Calibration!$A$2:$A$4,Calibration!$D$2:$D$4,G63)</f>
        <v>649.34513711525437</v>
      </c>
    </row>
    <row r="64" spans="1:12" x14ac:dyDescent="0.25">
      <c r="A64">
        <v>310091</v>
      </c>
      <c r="B64">
        <v>14.53499985</v>
      </c>
      <c r="C64">
        <v>0.65130001000000004</v>
      </c>
      <c r="D64">
        <v>725.74798583999996</v>
      </c>
      <c r="E64">
        <v>1.2869000399999999</v>
      </c>
      <c r="F64">
        <v>9.9000003020963209E+37</v>
      </c>
      <c r="G64">
        <v>1.66330004</v>
      </c>
      <c r="H64">
        <v>9.9000003020963209E+37</v>
      </c>
      <c r="J64" s="2">
        <f>TREND(Calibration!$A$2:$A$4,Calibration!$B$2:$B$4,C64)</f>
        <v>416.19519837756286</v>
      </c>
      <c r="K64" s="2">
        <f>TREND(Calibration!$A$2:$A$4,Calibration!$C$2:$C$4,E64)</f>
        <v>500.90028879298723</v>
      </c>
      <c r="L64" s="2">
        <f>TREND(Calibration!$A$2:$A$4,Calibration!$D$2:$D$4,G64)</f>
        <v>644.6456212249866</v>
      </c>
    </row>
    <row r="65" spans="1:12" x14ac:dyDescent="0.25">
      <c r="A65">
        <v>315091</v>
      </c>
      <c r="B65">
        <v>14.602999690000001</v>
      </c>
      <c r="C65">
        <v>0.66100000999999997</v>
      </c>
      <c r="D65">
        <v>415.76800537000003</v>
      </c>
      <c r="E65">
        <v>1.28209996</v>
      </c>
      <c r="F65">
        <v>9.9000003020963209E+37</v>
      </c>
      <c r="G65">
        <v>1.65900004</v>
      </c>
      <c r="H65">
        <v>898.40698241999996</v>
      </c>
      <c r="J65" s="2">
        <f>TREND(Calibration!$A$2:$A$4,Calibration!$B$2:$B$4,C65)</f>
        <v>422.14489539866344</v>
      </c>
      <c r="K65" s="2">
        <f>TREND(Calibration!$A$2:$A$4,Calibration!$C$2:$C$4,E65)</f>
        <v>498.95824589777567</v>
      </c>
      <c r="L65" s="2">
        <f>TREND(Calibration!$A$2:$A$4,Calibration!$D$2:$D$4,G65)</f>
        <v>642.87299370036362</v>
      </c>
    </row>
    <row r="66" spans="1:12" x14ac:dyDescent="0.25">
      <c r="A66">
        <v>320090</v>
      </c>
      <c r="B66">
        <v>14.56400013</v>
      </c>
      <c r="C66">
        <v>0.66640001999999998</v>
      </c>
      <c r="D66">
        <v>821.53002930000002</v>
      </c>
      <c r="E66">
        <v>1.2776999499999999</v>
      </c>
      <c r="F66">
        <v>9.9000003020963209E+37</v>
      </c>
      <c r="G66">
        <v>1.6898000200000001</v>
      </c>
      <c r="H66">
        <v>1216.1440429700001</v>
      </c>
      <c r="J66" s="2">
        <f>TREND(Calibration!$A$2:$A$4,Calibration!$B$2:$B$4,C66)</f>
        <v>425.45710399772662</v>
      </c>
      <c r="K66" s="2">
        <f>TREND(Calibration!$A$2:$A$4,Calibration!$C$2:$C$4,E66)</f>
        <v>497.17806553424828</v>
      </c>
      <c r="L66" s="2">
        <f>TREND(Calibration!$A$2:$A$4,Calibration!$D$2:$D$4,G66)</f>
        <v>655.56994539939558</v>
      </c>
    </row>
    <row r="67" spans="1:12" x14ac:dyDescent="0.25">
      <c r="A67">
        <v>325091</v>
      </c>
      <c r="B67">
        <v>14.54399967</v>
      </c>
      <c r="C67">
        <v>0.66320002</v>
      </c>
      <c r="D67">
        <v>9.9000003020963209E+37</v>
      </c>
      <c r="E67">
        <v>1.2740000499999999</v>
      </c>
      <c r="F67">
        <v>679.67602538999995</v>
      </c>
      <c r="G67">
        <v>1.66330004</v>
      </c>
      <c r="H67">
        <v>9.9000003020963209E+37</v>
      </c>
      <c r="J67" s="2">
        <f>TREND(Calibration!$A$2:$A$4,Calibration!$B$2:$B$4,C67)</f>
        <v>423.49431735159038</v>
      </c>
      <c r="K67" s="2">
        <f>TREND(Calibration!$A$2:$A$4,Calibration!$C$2:$C$4,E67)</f>
        <v>495.68113954384944</v>
      </c>
      <c r="L67" s="2">
        <f>TREND(Calibration!$A$2:$A$4,Calibration!$D$2:$D$4,G67)</f>
        <v>644.6456212249866</v>
      </c>
    </row>
    <row r="68" spans="1:12" x14ac:dyDescent="0.25">
      <c r="A68">
        <v>330091</v>
      </c>
      <c r="B68">
        <v>14.46700001</v>
      </c>
      <c r="C68">
        <v>0.65560001000000001</v>
      </c>
      <c r="D68">
        <v>9.9000003020963209E+37</v>
      </c>
      <c r="E68">
        <v>1.27289999</v>
      </c>
      <c r="F68">
        <v>212.85800171</v>
      </c>
      <c r="G68">
        <v>1.66760004</v>
      </c>
      <c r="H68">
        <v>9.9000003020963209E+37</v>
      </c>
      <c r="J68" s="2">
        <f>TREND(Calibration!$A$2:$A$4,Calibration!$B$2:$B$4,C68)</f>
        <v>418.83269293330846</v>
      </c>
      <c r="K68" s="2">
        <f>TREND(Calibration!$A$2:$A$4,Calibration!$C$2:$C$4,E68)</f>
        <v>495.23607118929988</v>
      </c>
      <c r="L68" s="2">
        <f>TREND(Calibration!$A$2:$A$4,Calibration!$D$2:$D$4,G68)</f>
        <v>646.41824874960957</v>
      </c>
    </row>
    <row r="69" spans="1:12" x14ac:dyDescent="0.25">
      <c r="A69">
        <v>335092</v>
      </c>
      <c r="B69">
        <v>14.36600018</v>
      </c>
      <c r="C69">
        <v>0.65670002000000005</v>
      </c>
      <c r="D69">
        <v>762.29699706999997</v>
      </c>
      <c r="E69">
        <v>1.2740000499999999</v>
      </c>
      <c r="F69">
        <v>444.47000121999997</v>
      </c>
      <c r="G69">
        <v>1.66869998</v>
      </c>
      <c r="H69">
        <v>9.9000003020963209E+37</v>
      </c>
      <c r="J69" s="2">
        <f>TREND(Calibration!$A$2:$A$4,Calibration!$B$2:$B$4,C69)</f>
        <v>419.5074069766261</v>
      </c>
      <c r="K69" s="2">
        <f>TREND(Calibration!$A$2:$A$4,Calibration!$C$2:$C$4,E69)</f>
        <v>495.68113954384944</v>
      </c>
      <c r="L69" s="2">
        <f>TREND(Calibration!$A$2:$A$4,Calibration!$D$2:$D$4,G69)</f>
        <v>646.8716868704081</v>
      </c>
    </row>
    <row r="70" spans="1:12" x14ac:dyDescent="0.25">
      <c r="A70">
        <v>340091</v>
      </c>
      <c r="B70">
        <v>14.321000099999999</v>
      </c>
      <c r="C70">
        <v>0.65719998000000002</v>
      </c>
      <c r="D70">
        <v>322.82699585</v>
      </c>
      <c r="E70">
        <v>1.2733999499999999</v>
      </c>
      <c r="F70">
        <v>9.9000003020963209E+37</v>
      </c>
      <c r="G70">
        <v>1.6617000099999999</v>
      </c>
      <c r="H70">
        <v>9.9000003020963209E+37</v>
      </c>
      <c r="J70" s="2">
        <f>TREND(Calibration!$A$2:$A$4,Calibration!$B$2:$B$4,C70)</f>
        <v>419.81406785525184</v>
      </c>
      <c r="K70" s="2">
        <f>TREND(Calibration!$A$2:$A$4,Calibration!$C$2:$C$4,E70)</f>
        <v>495.43834776925064</v>
      </c>
      <c r="L70" s="2">
        <f>TREND(Calibration!$A$2:$A$4,Calibration!$D$2:$D$4,G70)</f>
        <v>643.98602652307432</v>
      </c>
    </row>
    <row r="71" spans="1:12" x14ac:dyDescent="0.25">
      <c r="A71">
        <v>345091</v>
      </c>
      <c r="B71">
        <v>14.31400013</v>
      </c>
      <c r="C71">
        <v>0.65719998000000002</v>
      </c>
      <c r="D71">
        <v>578.66497803000004</v>
      </c>
      <c r="E71">
        <v>1.26479995</v>
      </c>
      <c r="F71">
        <v>9.9000003020963209E+37</v>
      </c>
      <c r="G71">
        <v>1.6578999800000001</v>
      </c>
      <c r="H71">
        <v>1166.98400879</v>
      </c>
      <c r="J71" s="2">
        <f>TREND(Calibration!$A$2:$A$4,Calibration!$B$2:$B$4,C71)</f>
        <v>419.81406785525184</v>
      </c>
      <c r="K71" s="2">
        <f>TREND(Calibration!$A$2:$A$4,Calibration!$C$2:$C$4,E71)</f>
        <v>491.95891223925531</v>
      </c>
      <c r="L71" s="2">
        <f>TREND(Calibration!$A$2:$A$4,Calibration!$D$2:$D$4,G71)</f>
        <v>642.41950611088998</v>
      </c>
    </row>
    <row r="72" spans="1:12" x14ac:dyDescent="0.25">
      <c r="A72">
        <v>350091</v>
      </c>
      <c r="B72">
        <v>14.333999629999999</v>
      </c>
      <c r="C72">
        <v>0.65339999999999998</v>
      </c>
      <c r="D72">
        <v>978.35998534999999</v>
      </c>
      <c r="E72">
        <v>1.2464</v>
      </c>
      <c r="F72">
        <v>9.9000003020963209E+37</v>
      </c>
      <c r="G72">
        <v>1.67569995</v>
      </c>
      <c r="H72">
        <v>1149.65197754</v>
      </c>
      <c r="J72" s="2">
        <f>TREND(Calibration!$A$2:$A$4,Calibration!$B$2:$B$4,C72)</f>
        <v>417.48327098038152</v>
      </c>
      <c r="K72" s="2">
        <f>TREND(Calibration!$A$2:$A$4,Calibration!$C$2:$C$4,E72)</f>
        <v>484.51455877644855</v>
      </c>
      <c r="L72" s="2">
        <f>TREND(Calibration!$A$2:$A$4,Calibration!$D$2:$D$4,G72)</f>
        <v>649.75734721774188</v>
      </c>
    </row>
    <row r="73" spans="1:12" x14ac:dyDescent="0.25">
      <c r="A73">
        <v>355091</v>
      </c>
      <c r="B73">
        <v>14.385000229999999</v>
      </c>
      <c r="C73">
        <v>0.64529996999999995</v>
      </c>
      <c r="D73">
        <v>9.9000003020963209E+37</v>
      </c>
      <c r="E73">
        <v>1.24530005</v>
      </c>
      <c r="F73">
        <v>783.01098633000004</v>
      </c>
      <c r="G73">
        <v>1.69840002</v>
      </c>
      <c r="H73">
        <v>9.9000003020963209E+37</v>
      </c>
      <c r="J73" s="2">
        <f>TREND(Calibration!$A$2:$A$4,Calibration!$B$2:$B$4,C73)</f>
        <v>412.51494888122426</v>
      </c>
      <c r="K73" s="2">
        <f>TREND(Calibration!$A$2:$A$4,Calibration!$C$2:$C$4,E73)</f>
        <v>484.06953492630686</v>
      </c>
      <c r="L73" s="2">
        <f>TREND(Calibration!$A$2:$A$4,Calibration!$D$2:$D$4,G73)</f>
        <v>659.11520044864142</v>
      </c>
    </row>
    <row r="74" spans="1:12" x14ac:dyDescent="0.25">
      <c r="A74">
        <v>360092</v>
      </c>
      <c r="B74">
        <v>14.40799999</v>
      </c>
      <c r="C74">
        <v>0.64209998000000001</v>
      </c>
      <c r="D74">
        <v>9.9000003020963209E+37</v>
      </c>
      <c r="E74">
        <v>1.26370001</v>
      </c>
      <c r="F74">
        <v>317.31500244</v>
      </c>
      <c r="G74">
        <v>1.7114000300000001</v>
      </c>
      <c r="H74">
        <v>9.9000003020963209E+37</v>
      </c>
      <c r="J74" s="2">
        <f>TREND(Calibration!$A$2:$A$4,Calibration!$B$2:$B$4,C74)</f>
        <v>410.55216836879629</v>
      </c>
      <c r="K74" s="2">
        <f>TREND(Calibration!$A$2:$A$4,Calibration!$C$2:$C$4,E74)</f>
        <v>491.51389243496885</v>
      </c>
      <c r="L74" s="2">
        <f>TREND(Calibration!$A$2:$A$4,Calibration!$D$2:$D$4,G74)</f>
        <v>664.47431104082148</v>
      </c>
    </row>
    <row r="75" spans="1:12" x14ac:dyDescent="0.25">
      <c r="A75">
        <v>365092</v>
      </c>
      <c r="B75">
        <v>14.43700027</v>
      </c>
      <c r="C75">
        <v>0.64099996999999997</v>
      </c>
      <c r="D75">
        <v>1017.67199707</v>
      </c>
      <c r="E75">
        <v>1.2668999400000001</v>
      </c>
      <c r="F75">
        <v>388.26599120999998</v>
      </c>
      <c r="G75">
        <v>1.66330004</v>
      </c>
      <c r="H75">
        <v>9.9000003020963209E+37</v>
      </c>
      <c r="J75" s="2">
        <f>TREND(Calibration!$A$2:$A$4,Calibration!$B$2:$B$4,C75)</f>
        <v>409.87745432547865</v>
      </c>
      <c r="K75" s="2">
        <f>TREND(Calibration!$A$2:$A$4,Calibration!$C$2:$C$4,E75)</f>
        <v>492.80853779956169</v>
      </c>
      <c r="L75" s="2">
        <f>TREND(Calibration!$A$2:$A$4,Calibration!$D$2:$D$4,G75)</f>
        <v>644.6456212249866</v>
      </c>
    </row>
    <row r="76" spans="1:12" x14ac:dyDescent="0.25">
      <c r="A76">
        <v>370092</v>
      </c>
      <c r="B76">
        <v>14.49600029</v>
      </c>
      <c r="C76">
        <v>0.64910000999999995</v>
      </c>
      <c r="D76">
        <v>355.50601196000002</v>
      </c>
      <c r="E76">
        <v>1.2437000300000001</v>
      </c>
      <c r="F76">
        <v>9.9000003020963209E+37</v>
      </c>
      <c r="G76">
        <v>1.68219995</v>
      </c>
      <c r="H76">
        <v>948.31201171999999</v>
      </c>
      <c r="J76" s="2">
        <f>TREND(Calibration!$A$2:$A$4,Calibration!$B$2:$B$4,C76)</f>
        <v>414.84578255834413</v>
      </c>
      <c r="K76" s="2">
        <f>TREND(Calibration!$A$2:$A$4,Calibration!$C$2:$C$4,E76)</f>
        <v>483.42218999180653</v>
      </c>
      <c r="L76" s="2">
        <f>TREND(Calibration!$A$2:$A$4,Calibration!$D$2:$D$4,G76)</f>
        <v>652.43690045263702</v>
      </c>
    </row>
    <row r="77" spans="1:12" x14ac:dyDescent="0.25">
      <c r="A77">
        <v>375092</v>
      </c>
      <c r="B77">
        <v>14.498999599999999</v>
      </c>
      <c r="C77">
        <v>0.63889998000000003</v>
      </c>
      <c r="D77">
        <v>889.76202393000005</v>
      </c>
      <c r="E77">
        <v>1.2776999499999999</v>
      </c>
      <c r="F77">
        <v>1223.7409668</v>
      </c>
      <c r="G77">
        <v>1.68060005</v>
      </c>
      <c r="H77">
        <v>9.9000003020963209E+37</v>
      </c>
      <c r="J77" s="2">
        <f>TREND(Calibration!$A$2:$A$4,Calibration!$B$2:$B$4,C77)</f>
        <v>408.58938172265999</v>
      </c>
      <c r="K77" s="2">
        <f>TREND(Calibration!$A$2:$A$4,Calibration!$C$2:$C$4,E77)</f>
        <v>497.17806553424828</v>
      </c>
      <c r="L77" s="2">
        <f>TREND(Calibration!$A$2:$A$4,Calibration!$D$2:$D$4,G77)</f>
        <v>651.77735934178952</v>
      </c>
    </row>
    <row r="78" spans="1:12" x14ac:dyDescent="0.25">
      <c r="A78">
        <v>380091</v>
      </c>
      <c r="B78">
        <v>14.50199986</v>
      </c>
      <c r="C78">
        <v>0.63990002999999995</v>
      </c>
      <c r="D78">
        <v>1040.97497559</v>
      </c>
      <c r="E78">
        <v>1.28579998</v>
      </c>
      <c r="F78">
        <v>9.9000003020963209E+37</v>
      </c>
      <c r="G78">
        <v>1.6794999799999999</v>
      </c>
      <c r="H78">
        <v>9.9000003020963209E+37</v>
      </c>
      <c r="J78" s="2">
        <f>TREND(Calibration!$A$2:$A$4,Calibration!$B$2:$B$4,C78)</f>
        <v>409.2027832181189</v>
      </c>
      <c r="K78" s="2">
        <f>TREND(Calibration!$A$2:$A$4,Calibration!$C$2:$C$4,E78)</f>
        <v>500.45522043843766</v>
      </c>
      <c r="L78" s="2">
        <f>TREND(Calibration!$A$2:$A$4,Calibration!$D$2:$D$4,G78)</f>
        <v>651.32386762992621</v>
      </c>
    </row>
    <row r="79" spans="1:12" x14ac:dyDescent="0.25">
      <c r="A79">
        <v>385093</v>
      </c>
      <c r="B79">
        <v>14.47999954</v>
      </c>
      <c r="C79">
        <v>0.63400000000000001</v>
      </c>
      <c r="D79">
        <v>1357.2540283200001</v>
      </c>
      <c r="E79">
        <v>1.2675000400000001</v>
      </c>
      <c r="F79">
        <v>643.60498046999999</v>
      </c>
      <c r="G79">
        <v>1.66439998</v>
      </c>
      <c r="H79">
        <v>9.9000003020963209E+37</v>
      </c>
      <c r="J79" s="2">
        <f>TREND(Calibration!$A$2:$A$4,Calibration!$B$2:$B$4,C79)</f>
        <v>405.58387693818037</v>
      </c>
      <c r="K79" s="2">
        <f>TREND(Calibration!$A$2:$A$4,Calibration!$C$2:$C$4,E79)</f>
        <v>493.0513295741606</v>
      </c>
      <c r="L79" s="2">
        <f>TREND(Calibration!$A$2:$A$4,Calibration!$D$2:$D$4,G79)</f>
        <v>645.09905934578512</v>
      </c>
    </row>
    <row r="80" spans="1:12" x14ac:dyDescent="0.25">
      <c r="A80">
        <v>390091</v>
      </c>
      <c r="B80">
        <v>14.43700027</v>
      </c>
      <c r="C80">
        <v>0.64099996999999997</v>
      </c>
      <c r="D80">
        <v>9.9000003020963209E+37</v>
      </c>
      <c r="E80">
        <v>1.2776999499999999</v>
      </c>
      <c r="F80">
        <v>343.19900512999999</v>
      </c>
      <c r="G80">
        <v>1.6492999800000001</v>
      </c>
      <c r="H80">
        <v>9.9000003020963209E+37</v>
      </c>
      <c r="J80" s="2">
        <f>TREND(Calibration!$A$2:$A$4,Calibration!$B$2:$B$4,C80)</f>
        <v>409.87745432547865</v>
      </c>
      <c r="K80" s="2">
        <f>TREND(Calibration!$A$2:$A$4,Calibration!$C$2:$C$4,E80)</f>
        <v>497.17806553424828</v>
      </c>
      <c r="L80" s="2">
        <f>TREND(Calibration!$A$2:$A$4,Calibration!$D$2:$D$4,G80)</f>
        <v>638.87425106164403</v>
      </c>
    </row>
    <row r="81" spans="1:12" x14ac:dyDescent="0.25">
      <c r="A81">
        <v>395093</v>
      </c>
      <c r="B81">
        <v>14.48600006</v>
      </c>
      <c r="C81">
        <v>0.65399998000000004</v>
      </c>
      <c r="D81">
        <v>467.64898682</v>
      </c>
      <c r="E81">
        <v>1.2528999999999999</v>
      </c>
      <c r="F81">
        <v>1030.4370117200001</v>
      </c>
      <c r="G81">
        <v>1.6535999800000001</v>
      </c>
      <c r="H81">
        <v>9.9000003020963209E+37</v>
      </c>
      <c r="J81" s="2">
        <f>TREND(Calibration!$A$2:$A$4,Calibration!$B$2:$B$4,C81)</f>
        <v>417.85128120911554</v>
      </c>
      <c r="K81" s="2">
        <f>TREND(Calibration!$A$2:$A$4,Calibration!$C$2:$C$4,E81)</f>
        <v>487.14436470028221</v>
      </c>
      <c r="L81" s="2">
        <f>TREND(Calibration!$A$2:$A$4,Calibration!$D$2:$D$4,G81)</f>
        <v>640.64687858626701</v>
      </c>
    </row>
    <row r="82" spans="1:12" x14ac:dyDescent="0.25">
      <c r="A82">
        <v>400092</v>
      </c>
      <c r="B82">
        <v>14.45400047</v>
      </c>
      <c r="C82">
        <v>0.65609998000000003</v>
      </c>
      <c r="D82">
        <v>1002.35900879</v>
      </c>
      <c r="E82">
        <v>1.25020003</v>
      </c>
      <c r="F82">
        <v>854.56298828000001</v>
      </c>
      <c r="G82">
        <v>1.6525000299999999</v>
      </c>
      <c r="H82">
        <v>9.9000003020963209E+37</v>
      </c>
      <c r="J82" s="2">
        <f>TREND(Calibration!$A$2:$A$4,Calibration!$B$2:$B$4,C82)</f>
        <v>419.13935994564247</v>
      </c>
      <c r="K82" s="2">
        <f>TREND(Calibration!$A$2:$A$4,Calibration!$C$2:$C$4,E82)</f>
        <v>486.05199591564019</v>
      </c>
      <c r="L82" s="2">
        <f>TREND(Calibration!$A$2:$A$4,Calibration!$D$2:$D$4,G82)</f>
        <v>640.19343634307882</v>
      </c>
    </row>
    <row r="83" spans="1:12" x14ac:dyDescent="0.25">
      <c r="A83">
        <v>405092</v>
      </c>
      <c r="B83">
        <v>14.51799965</v>
      </c>
      <c r="C83">
        <v>0.65069997000000002</v>
      </c>
      <c r="D83">
        <v>381.37200927999999</v>
      </c>
      <c r="E83">
        <v>1.2506999999999999</v>
      </c>
      <c r="F83">
        <v>9.9000003020963209E+37</v>
      </c>
      <c r="G83">
        <v>1.65199995</v>
      </c>
      <c r="H83">
        <v>1195.08300781</v>
      </c>
      <c r="J83" s="2">
        <f>TREND(Calibration!$A$2:$A$4,Calibration!$B$2:$B$4,C83)</f>
        <v>415.82715134657923</v>
      </c>
      <c r="K83" s="2">
        <f>TREND(Calibration!$A$2:$A$4,Calibration!$C$2:$C$4,E83)</f>
        <v>486.25427654144619</v>
      </c>
      <c r="L83" s="2">
        <f>TREND(Calibration!$A$2:$A$4,Calibration!$D$2:$D$4,G83)</f>
        <v>639.98728388435472</v>
      </c>
    </row>
    <row r="84" spans="1:12" x14ac:dyDescent="0.25">
      <c r="A84">
        <v>410092</v>
      </c>
      <c r="B84">
        <v>14.579999920000001</v>
      </c>
      <c r="C84">
        <v>0.65240001999999997</v>
      </c>
      <c r="D84">
        <v>1071.98596191</v>
      </c>
      <c r="E84">
        <v>1.2884999500000001</v>
      </c>
      <c r="F84">
        <v>9.9000003020963209E+37</v>
      </c>
      <c r="G84">
        <v>1.6433000600000001</v>
      </c>
      <c r="H84">
        <v>1346.0500488299999</v>
      </c>
      <c r="J84" s="2">
        <f>TREND(Calibration!$A$2:$A$4,Calibration!$B$2:$B$4,C84)</f>
        <v>416.86991242088044</v>
      </c>
      <c r="K84" s="2">
        <f>TREND(Calibration!$A$2:$A$4,Calibration!$C$2:$C$4,E84)</f>
        <v>501.54758922307974</v>
      </c>
      <c r="L84" s="2">
        <f>TREND(Calibration!$A$2:$A$4,Calibration!$D$2:$D$4,G84)</f>
        <v>636.40085028547287</v>
      </c>
    </row>
    <row r="85" spans="1:12" x14ac:dyDescent="0.25">
      <c r="A85">
        <v>415092</v>
      </c>
      <c r="B85">
        <v>14.58699989</v>
      </c>
      <c r="C85">
        <v>0.65069997000000002</v>
      </c>
      <c r="D85">
        <v>9.9000003020963209E+37</v>
      </c>
      <c r="E85">
        <v>1.28579998</v>
      </c>
      <c r="F85">
        <v>620.79699706999997</v>
      </c>
      <c r="G85">
        <v>1.6552</v>
      </c>
      <c r="H85">
        <v>9.9000003020963209E+37</v>
      </c>
      <c r="J85" s="2">
        <f>TREND(Calibration!$A$2:$A$4,Calibration!$B$2:$B$4,C85)</f>
        <v>415.82715134657923</v>
      </c>
      <c r="K85" s="2">
        <f>TREND(Calibration!$A$2:$A$4,Calibration!$C$2:$C$4,E85)</f>
        <v>500.45522043843766</v>
      </c>
      <c r="L85" s="2">
        <f>TREND(Calibration!$A$2:$A$4,Calibration!$D$2:$D$4,G85)</f>
        <v>641.30646916578962</v>
      </c>
    </row>
    <row r="86" spans="1:12" x14ac:dyDescent="0.25">
      <c r="A86">
        <v>420092</v>
      </c>
      <c r="B86">
        <v>14.522000309999999</v>
      </c>
      <c r="C86">
        <v>0.65020001000000005</v>
      </c>
      <c r="D86">
        <v>9.9000003020963209E+37</v>
      </c>
      <c r="E86">
        <v>1.2561000600000001</v>
      </c>
      <c r="F86">
        <v>254.43200684000001</v>
      </c>
      <c r="G86">
        <v>1.6621999700000001</v>
      </c>
      <c r="H86">
        <v>9.9000003020963209E+37</v>
      </c>
      <c r="J86" s="2">
        <f>TREND(Calibration!$A$2:$A$4,Calibration!$B$2:$B$4,C86)</f>
        <v>415.52049046795355</v>
      </c>
      <c r="K86" s="2">
        <f>TREND(Calibration!$A$2:$A$4,Calibration!$C$2:$C$4,E86)</f>
        <v>488.43906266099356</v>
      </c>
      <c r="L86" s="2">
        <f>TREND(Calibration!$A$2:$A$4,Calibration!$D$2:$D$4,G86)</f>
        <v>644.1921295131234</v>
      </c>
    </row>
    <row r="87" spans="1:12" x14ac:dyDescent="0.25">
      <c r="A87">
        <v>425092</v>
      </c>
      <c r="B87">
        <v>14.45699978</v>
      </c>
      <c r="C87">
        <v>0.65179997999999995</v>
      </c>
      <c r="D87">
        <v>628.14398193</v>
      </c>
      <c r="E87">
        <v>1.2437000300000001</v>
      </c>
      <c r="F87">
        <v>486.47100829999999</v>
      </c>
      <c r="G87">
        <v>1.6670999500000001</v>
      </c>
      <c r="H87">
        <v>9.9000003020963209E+37</v>
      </c>
      <c r="J87" s="2">
        <f>TREND(Calibration!$A$2:$A$4,Calibration!$B$2:$B$4,C87)</f>
        <v>416.50186538989681</v>
      </c>
      <c r="K87" s="2">
        <f>TREND(Calibration!$A$2:$A$4,Calibration!$C$2:$C$4,E87)</f>
        <v>483.42218999180653</v>
      </c>
      <c r="L87" s="2">
        <f>TREND(Calibration!$A$2:$A$4,Calibration!$D$2:$D$4,G87)</f>
        <v>646.21209216849593</v>
      </c>
    </row>
    <row r="88" spans="1:12" x14ac:dyDescent="0.25">
      <c r="A88">
        <v>430092</v>
      </c>
      <c r="B88">
        <v>14.42399979</v>
      </c>
      <c r="C88">
        <v>0.64700000999999996</v>
      </c>
      <c r="D88">
        <v>308.64199829</v>
      </c>
      <c r="E88">
        <v>1.2517999399999999</v>
      </c>
      <c r="F88">
        <v>9.9000003020963209E+37</v>
      </c>
      <c r="G88">
        <v>1.66550004</v>
      </c>
      <c r="H88">
        <v>9.9000003020963209E+37</v>
      </c>
      <c r="J88" s="2">
        <f>TREND(Calibration!$A$2:$A$4,Calibration!$B$2:$B$4,C88)</f>
        <v>413.5577038218172</v>
      </c>
      <c r="K88" s="2">
        <f>TREND(Calibration!$A$2:$A$4,Calibration!$C$2:$C$4,E88)</f>
        <v>486.69929634573259</v>
      </c>
      <c r="L88" s="2">
        <f>TREND(Calibration!$A$2:$A$4,Calibration!$D$2:$D$4,G88)</f>
        <v>645.55254693525876</v>
      </c>
    </row>
    <row r="89" spans="1:12" x14ac:dyDescent="0.25">
      <c r="A89">
        <v>435092</v>
      </c>
      <c r="B89">
        <v>14.324000359999999</v>
      </c>
      <c r="C89">
        <v>0.64529996999999995</v>
      </c>
      <c r="D89">
        <v>1316.75097656</v>
      </c>
      <c r="E89">
        <v>1.2567000399999999</v>
      </c>
      <c r="F89">
        <v>764.23297118999994</v>
      </c>
      <c r="G89">
        <v>1.67250001</v>
      </c>
      <c r="H89">
        <v>9.9000003020963209E+37</v>
      </c>
      <c r="J89" s="2">
        <f>TREND(Calibration!$A$2:$A$4,Calibration!$B$2:$B$4,C89)</f>
        <v>412.51494888122426</v>
      </c>
      <c r="K89" s="2">
        <f>TREND(Calibration!$A$2:$A$4,Calibration!$C$2:$C$4,E89)</f>
        <v>488.68180588532914</v>
      </c>
      <c r="L89" s="2">
        <f>TREND(Calibration!$A$2:$A$4,Calibration!$D$2:$D$4,G89)</f>
        <v>648.43820728259254</v>
      </c>
    </row>
    <row r="90" spans="1:12" x14ac:dyDescent="0.25">
      <c r="A90">
        <v>440103</v>
      </c>
      <c r="B90">
        <v>14.33699989</v>
      </c>
      <c r="C90">
        <v>0.64969999</v>
      </c>
      <c r="D90">
        <v>213.67799377</v>
      </c>
      <c r="E90">
        <v>1.25940001</v>
      </c>
      <c r="F90">
        <v>9.9000003020963209E+37</v>
      </c>
      <c r="G90">
        <v>1.67630005</v>
      </c>
      <c r="H90">
        <v>913.65301513999998</v>
      </c>
      <c r="J90" s="2">
        <f>TREND(Calibration!$A$2:$A$4,Calibration!$B$2:$B$4,C90)</f>
        <v>415.21379278707821</v>
      </c>
      <c r="K90" s="2">
        <f>TREND(Calibration!$A$2:$A$4,Calibration!$C$2:$C$4,E90)</f>
        <v>489.77417466997122</v>
      </c>
      <c r="L90" s="2">
        <f>TREND(Calibration!$A$2:$A$4,Calibration!$D$2:$D$4,G90)</f>
        <v>650.00473181716654</v>
      </c>
    </row>
    <row r="91" spans="1:12" x14ac:dyDescent="0.25">
      <c r="A91">
        <v>445093</v>
      </c>
      <c r="B91">
        <v>14.31700039</v>
      </c>
      <c r="C91">
        <v>0.64800000000000002</v>
      </c>
      <c r="D91">
        <v>939.04901123000002</v>
      </c>
      <c r="E91">
        <v>1.2663999800000001</v>
      </c>
      <c r="F91">
        <v>1004.09100342</v>
      </c>
      <c r="G91">
        <v>1.66869998</v>
      </c>
      <c r="H91">
        <v>9.9000003020963209E+37</v>
      </c>
      <c r="J91" s="2">
        <f>TREND(Calibration!$A$2:$A$4,Calibration!$B$2:$B$4,C91)</f>
        <v>414.17106851502655</v>
      </c>
      <c r="K91" s="2">
        <f>TREND(Calibration!$A$2:$A$4,Calibration!$C$2:$C$4,E91)</f>
        <v>492.60626121961093</v>
      </c>
      <c r="L91" s="2">
        <f>TREND(Calibration!$A$2:$A$4,Calibration!$D$2:$D$4,G91)</f>
        <v>646.8716868704081</v>
      </c>
    </row>
    <row r="92" spans="1:12" x14ac:dyDescent="0.25">
      <c r="A92">
        <v>450093</v>
      </c>
      <c r="B92">
        <v>14.38899994</v>
      </c>
      <c r="C92">
        <v>0.64700000999999996</v>
      </c>
      <c r="D92">
        <v>661.64898682</v>
      </c>
      <c r="E92">
        <v>1.2841999500000001</v>
      </c>
      <c r="F92">
        <v>9.9000003020963209E+37</v>
      </c>
      <c r="G92">
        <v>1.67630005</v>
      </c>
      <c r="H92">
        <v>944.01300048999997</v>
      </c>
      <c r="J92" s="2">
        <f>TREND(Calibration!$A$2:$A$4,Calibration!$B$2:$B$4,C92)</f>
        <v>413.5577038218172</v>
      </c>
      <c r="K92" s="2">
        <f>TREND(Calibration!$A$2:$A$4,Calibration!$C$2:$C$4,E92)</f>
        <v>499.8078714580821</v>
      </c>
      <c r="L92" s="2">
        <f>TREND(Calibration!$A$2:$A$4,Calibration!$D$2:$D$4,G92)</f>
        <v>650.00473181716654</v>
      </c>
    </row>
    <row r="93" spans="1:12" x14ac:dyDescent="0.25">
      <c r="A93">
        <v>455092</v>
      </c>
      <c r="B93">
        <v>14.446999549999999</v>
      </c>
      <c r="C93">
        <v>0.63990002999999995</v>
      </c>
      <c r="D93">
        <v>724.81896973000005</v>
      </c>
      <c r="E93">
        <v>1.3316999700000001</v>
      </c>
      <c r="F93">
        <v>9.9000003020963209E+37</v>
      </c>
      <c r="G93">
        <v>1.6720000500000001</v>
      </c>
      <c r="H93">
        <v>9.9000003020963209E+37</v>
      </c>
      <c r="J93" s="2">
        <f>TREND(Calibration!$A$2:$A$4,Calibration!$B$2:$B$4,C93)</f>
        <v>409.2027832181189</v>
      </c>
      <c r="K93" s="2">
        <f>TREND(Calibration!$A$2:$A$4,Calibration!$C$2:$C$4,E93)</f>
        <v>519.02569207011572</v>
      </c>
      <c r="L93" s="2">
        <f>TREND(Calibration!$A$2:$A$4,Calibration!$D$2:$D$4,G93)</f>
        <v>648.23210429254368</v>
      </c>
    </row>
    <row r="94" spans="1:12" x14ac:dyDescent="0.25">
      <c r="A94">
        <v>460093</v>
      </c>
      <c r="B94">
        <v>14.43700027</v>
      </c>
      <c r="C94">
        <v>0.63620001000000004</v>
      </c>
      <c r="D94">
        <v>9.9000003020963209E+37</v>
      </c>
      <c r="E94">
        <v>1.28530002</v>
      </c>
      <c r="F94">
        <v>748.57202147999999</v>
      </c>
      <c r="G94">
        <v>1.6698000399999999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500.2529438584869</v>
      </c>
      <c r="L94" s="2">
        <f>TREND(Calibration!$A$2:$A$4,Calibration!$D$2:$D$4,G94)</f>
        <v>647.32517445988174</v>
      </c>
    </row>
    <row r="95" spans="1:12" x14ac:dyDescent="0.25">
      <c r="A95">
        <v>465093</v>
      </c>
      <c r="B95">
        <v>14.463000299999999</v>
      </c>
      <c r="C95">
        <v>0.65670002000000005</v>
      </c>
      <c r="D95">
        <v>525.25097656000003</v>
      </c>
      <c r="E95">
        <v>1.29340005</v>
      </c>
      <c r="F95">
        <v>1027.64001465</v>
      </c>
      <c r="G95">
        <v>1.66929996</v>
      </c>
      <c r="H95">
        <v>1283.2480468700001</v>
      </c>
      <c r="J95" s="2">
        <f>TREND(Calibration!$A$2:$A$4,Calibration!$B$2:$B$4,C95)</f>
        <v>419.5074069766261</v>
      </c>
      <c r="K95" s="2">
        <f>TREND(Calibration!$A$2:$A$4,Calibration!$C$2:$C$4,E95)</f>
        <v>503.53009876267629</v>
      </c>
      <c r="L95" s="2">
        <f>TREND(Calibration!$A$2:$A$4,Calibration!$D$2:$D$4,G95)</f>
        <v>647.11902200115776</v>
      </c>
    </row>
    <row r="96" spans="1:12" x14ac:dyDescent="0.25">
      <c r="A96">
        <v>470092</v>
      </c>
      <c r="B96">
        <v>14.46700001</v>
      </c>
      <c r="C96">
        <v>0.66589999</v>
      </c>
      <c r="D96">
        <v>356.85598755000001</v>
      </c>
      <c r="E96">
        <v>1.2869000399999999</v>
      </c>
      <c r="F96">
        <v>9.9000003020963209E+37</v>
      </c>
      <c r="G96">
        <v>1.65199995</v>
      </c>
      <c r="H96">
        <v>9.9000003020963209E+37</v>
      </c>
      <c r="J96" s="2">
        <f>TREND(Calibration!$A$2:$A$4,Calibration!$B$2:$B$4,C96)</f>
        <v>425.15040018314306</v>
      </c>
      <c r="K96" s="2">
        <f>TREND(Calibration!$A$2:$A$4,Calibration!$C$2:$C$4,E96)</f>
        <v>500.90028879298723</v>
      </c>
      <c r="L96" s="2">
        <f>TREND(Calibration!$A$2:$A$4,Calibration!$D$2:$D$4,G96)</f>
        <v>639.98728388435472</v>
      </c>
    </row>
    <row r="97" spans="1:12" x14ac:dyDescent="0.25">
      <c r="A97">
        <v>475106</v>
      </c>
      <c r="B97">
        <v>14.47999954</v>
      </c>
      <c r="C97">
        <v>0.67290002000000004</v>
      </c>
      <c r="D97">
        <v>352.69198607999999</v>
      </c>
      <c r="E97">
        <v>1.2745000099999999</v>
      </c>
      <c r="F97">
        <v>9.9000003020963209E+37</v>
      </c>
      <c r="G97">
        <v>1.6621999700000001</v>
      </c>
      <c r="H97">
        <v>1140.7020263700001</v>
      </c>
      <c r="J97" s="2">
        <f>TREND(Calibration!$A$2:$A$4,Calibration!$B$2:$B$4,C97)</f>
        <v>429.44401437269096</v>
      </c>
      <c r="K97" s="2">
        <f>TREND(Calibration!$A$2:$A$4,Calibration!$C$2:$C$4,E97)</f>
        <v>495.8834161238002</v>
      </c>
      <c r="L97" s="2">
        <f>TREND(Calibration!$A$2:$A$4,Calibration!$D$2:$D$4,G97)</f>
        <v>644.1921295131234</v>
      </c>
    </row>
    <row r="98" spans="1:12" x14ac:dyDescent="0.25">
      <c r="A98">
        <v>480093</v>
      </c>
      <c r="B98">
        <v>14.43700027</v>
      </c>
      <c r="C98">
        <v>0.67070001000000001</v>
      </c>
      <c r="D98">
        <v>9.9000003020963209E+37</v>
      </c>
      <c r="E98">
        <v>1.27499998</v>
      </c>
      <c r="F98">
        <v>981.60400390999996</v>
      </c>
      <c r="G98">
        <v>1.6665999899999999</v>
      </c>
      <c r="H98">
        <v>9.9000003020963209E+37</v>
      </c>
      <c r="J98" s="2">
        <f>TREND(Calibration!$A$2:$A$4,Calibration!$B$2:$B$4,C98)</f>
        <v>428.09459241976401</v>
      </c>
      <c r="K98" s="2">
        <f>TREND(Calibration!$A$2:$A$4,Calibration!$C$2:$C$4,E98)</f>
        <v>496.08569674960631</v>
      </c>
      <c r="L98" s="2">
        <f>TREND(Calibration!$A$2:$A$4,Calibration!$D$2:$D$4,G98)</f>
        <v>646.00598917844695</v>
      </c>
    </row>
    <row r="99" spans="1:12" x14ac:dyDescent="0.25">
      <c r="A99">
        <v>485093</v>
      </c>
      <c r="B99">
        <v>14.402000429999999</v>
      </c>
      <c r="C99">
        <v>0.66589999</v>
      </c>
      <c r="D99">
        <v>750.24102783000001</v>
      </c>
      <c r="E99">
        <v>1.2956000599999999</v>
      </c>
      <c r="F99">
        <v>632.55999756000006</v>
      </c>
      <c r="G99">
        <v>1.6482000400000001</v>
      </c>
      <c r="H99">
        <v>9.9000003020963209E+37</v>
      </c>
      <c r="J99" s="2">
        <f>TREND(Calibration!$A$2:$A$4,Calibration!$B$2:$B$4,C99)</f>
        <v>425.15040018314306</v>
      </c>
      <c r="K99" s="2">
        <f>TREND(Calibration!$A$2:$A$4,Calibration!$C$2:$C$4,E99)</f>
        <v>504.42019096736749</v>
      </c>
      <c r="L99" s="2">
        <f>TREND(Calibration!$A$2:$A$4,Calibration!$D$2:$D$4,G99)</f>
        <v>638.42081294084551</v>
      </c>
    </row>
    <row r="100" spans="1:12" x14ac:dyDescent="0.25">
      <c r="A100">
        <v>490092</v>
      </c>
      <c r="B100">
        <v>14.411000250000001</v>
      </c>
      <c r="C100">
        <v>0.67129998999999996</v>
      </c>
      <c r="D100">
        <v>349.12100220000002</v>
      </c>
      <c r="E100">
        <v>1.3220000300000001</v>
      </c>
      <c r="F100">
        <v>9.9000003020963209E+37</v>
      </c>
      <c r="G100">
        <v>1.6482000400000001</v>
      </c>
      <c r="H100">
        <v>1328.0860595700001</v>
      </c>
      <c r="J100" s="2">
        <f>TREND(Calibration!$A$2:$A$4,Calibration!$B$2:$B$4,C100)</f>
        <v>428.46260264849798</v>
      </c>
      <c r="K100" s="2">
        <f>TREND(Calibration!$A$2:$A$4,Calibration!$C$2:$C$4,E100)</f>
        <v>515.10123673583405</v>
      </c>
      <c r="L100" s="2">
        <f>TREND(Calibration!$A$2:$A$4,Calibration!$D$2:$D$4,G100)</f>
        <v>638.42081294084551</v>
      </c>
    </row>
    <row r="101" spans="1:12" x14ac:dyDescent="0.25">
      <c r="A101">
        <v>495092</v>
      </c>
      <c r="B101">
        <v>14.45400047</v>
      </c>
      <c r="C101">
        <v>0.66799998000000005</v>
      </c>
      <c r="D101">
        <v>460.45901488999999</v>
      </c>
      <c r="E101">
        <v>1.329</v>
      </c>
      <c r="F101">
        <v>9.9000003020963209E+37</v>
      </c>
      <c r="G101">
        <v>1.65310001</v>
      </c>
      <c r="H101">
        <v>1086.0920410199999</v>
      </c>
      <c r="J101" s="2">
        <f>TREND(Calibration!$A$2:$A$4,Calibration!$B$2:$B$4,C101)</f>
        <v>426.43847278596172</v>
      </c>
      <c r="K101" s="2">
        <f>TREND(Calibration!$A$2:$A$4,Calibration!$C$2:$C$4,E101)</f>
        <v>517.93332328547365</v>
      </c>
      <c r="L101" s="2">
        <f>TREND(Calibration!$A$2:$A$4,Calibration!$D$2:$D$4,G101)</f>
        <v>640.44077147382848</v>
      </c>
    </row>
    <row r="102" spans="1:12" x14ac:dyDescent="0.25">
      <c r="A102">
        <v>500091</v>
      </c>
      <c r="B102">
        <v>14.49600029</v>
      </c>
      <c r="C102">
        <v>0.66210002000000001</v>
      </c>
      <c r="D102">
        <v>9.9000003020963209E+37</v>
      </c>
      <c r="E102">
        <v>1.2841999500000001</v>
      </c>
      <c r="F102">
        <v>726.21002196999996</v>
      </c>
      <c r="G102">
        <v>1.66330004</v>
      </c>
      <c r="H102">
        <v>9.9000003020963209E+37</v>
      </c>
      <c r="J102" s="2">
        <f>TREND(Calibration!$A$2:$A$4,Calibration!$B$2:$B$4,C102)</f>
        <v>422.81960944198107</v>
      </c>
      <c r="K102" s="2">
        <f>TREND(Calibration!$A$2:$A$4,Calibration!$C$2:$C$4,E102)</f>
        <v>499.8078714580821</v>
      </c>
      <c r="L102" s="2">
        <f>TREND(Calibration!$A$2:$A$4,Calibration!$D$2:$D$4,G102)</f>
        <v>644.6456212249866</v>
      </c>
    </row>
    <row r="103" spans="1:12" x14ac:dyDescent="0.25">
      <c r="A103">
        <v>505091</v>
      </c>
      <c r="B103">
        <v>14.524999619999999</v>
      </c>
      <c r="C103">
        <v>0.65289998000000005</v>
      </c>
      <c r="D103">
        <v>1111.77697754</v>
      </c>
      <c r="E103">
        <v>1.2675000400000001</v>
      </c>
      <c r="F103">
        <v>416.47299193999999</v>
      </c>
      <c r="G103">
        <v>1.66330004</v>
      </c>
      <c r="H103">
        <v>9.9000003020963209E+37</v>
      </c>
      <c r="J103" s="2">
        <f>TREND(Calibration!$A$2:$A$4,Calibration!$B$2:$B$4,C103)</f>
        <v>417.17657329950623</v>
      </c>
      <c r="K103" s="2">
        <f>TREND(Calibration!$A$2:$A$4,Calibration!$C$2:$C$4,E103)</f>
        <v>493.0513295741606</v>
      </c>
      <c r="L103" s="2">
        <f>TREND(Calibration!$A$2:$A$4,Calibration!$D$2:$D$4,G103)</f>
        <v>644.6456212249866</v>
      </c>
    </row>
    <row r="104" spans="1:12" x14ac:dyDescent="0.25">
      <c r="A104">
        <v>510091</v>
      </c>
      <c r="B104">
        <v>14.574000359999999</v>
      </c>
      <c r="C104">
        <v>0.65450001000000002</v>
      </c>
      <c r="D104">
        <v>328.13900756999999</v>
      </c>
      <c r="E104">
        <v>1.25940001</v>
      </c>
      <c r="F104">
        <v>9.9000003020963209E+37</v>
      </c>
      <c r="G104">
        <v>1.66820002</v>
      </c>
      <c r="H104">
        <v>1244.0789794899999</v>
      </c>
      <c r="J104" s="2">
        <f>TREND(Calibration!$A$2:$A$4,Calibration!$B$2:$B$4,C104)</f>
        <v>418.15798502369915</v>
      </c>
      <c r="K104" s="2">
        <f>TREND(Calibration!$A$2:$A$4,Calibration!$C$2:$C$4,E104)</f>
        <v>489.77417466997122</v>
      </c>
      <c r="L104" s="2">
        <f>TREND(Calibration!$A$2:$A$4,Calibration!$D$2:$D$4,G104)</f>
        <v>646.66558388035924</v>
      </c>
    </row>
    <row r="105" spans="1:12" x14ac:dyDescent="0.25">
      <c r="A105">
        <v>515104</v>
      </c>
      <c r="B105">
        <v>14.57699966</v>
      </c>
      <c r="C105">
        <v>0.64590000999999997</v>
      </c>
      <c r="D105">
        <v>625.59600829999999</v>
      </c>
      <c r="E105">
        <v>1.2561000600000001</v>
      </c>
      <c r="F105">
        <v>9.9000003020963209E+37</v>
      </c>
      <c r="G105">
        <v>1.6698000399999999</v>
      </c>
      <c r="H105">
        <v>9.9000003020963209E+37</v>
      </c>
      <c r="J105" s="2">
        <f>TREND(Calibration!$A$2:$A$4,Calibration!$B$2:$B$4,C105)</f>
        <v>412.88299591220789</v>
      </c>
      <c r="K105" s="2">
        <f>TREND(Calibration!$A$2:$A$4,Calibration!$C$2:$C$4,E105)</f>
        <v>488.43906266099356</v>
      </c>
      <c r="L105" s="2">
        <f>TREND(Calibration!$A$2:$A$4,Calibration!$D$2:$D$4,G105)</f>
        <v>647.32517445988174</v>
      </c>
    </row>
    <row r="106" spans="1:12" x14ac:dyDescent="0.25">
      <c r="A106">
        <v>520091</v>
      </c>
      <c r="B106">
        <v>14.505000109999999</v>
      </c>
      <c r="C106">
        <v>0.65069997000000002</v>
      </c>
      <c r="D106">
        <v>9.9000003020963209E+37</v>
      </c>
      <c r="E106">
        <v>1.27499998</v>
      </c>
      <c r="F106">
        <v>530.88299560999997</v>
      </c>
      <c r="G106">
        <v>1.6773999900000001</v>
      </c>
      <c r="H106">
        <v>9.9000003020963209E+37</v>
      </c>
      <c r="J106" s="2">
        <f>TREND(Calibration!$A$2:$A$4,Calibration!$B$2:$B$4,C106)</f>
        <v>415.82715134657923</v>
      </c>
      <c r="K106" s="2">
        <f>TREND(Calibration!$A$2:$A$4,Calibration!$C$2:$C$4,E106)</f>
        <v>496.08569674960631</v>
      </c>
      <c r="L106" s="2">
        <f>TREND(Calibration!$A$2:$A$4,Calibration!$D$2:$D$4,G106)</f>
        <v>650.45816993796518</v>
      </c>
    </row>
    <row r="107" spans="1:12" x14ac:dyDescent="0.25">
      <c r="A107">
        <v>525091</v>
      </c>
      <c r="B107">
        <v>14.402000429999999</v>
      </c>
      <c r="C107">
        <v>0.65560001000000001</v>
      </c>
      <c r="D107">
        <v>601.39697265999996</v>
      </c>
      <c r="E107">
        <v>1.2632000400000001</v>
      </c>
      <c r="F107">
        <v>838.16302489999998</v>
      </c>
      <c r="G107">
        <v>1.6790000199999999</v>
      </c>
      <c r="H107">
        <v>9.9000003020963209E+37</v>
      </c>
      <c r="J107" s="2">
        <f>TREND(Calibration!$A$2:$A$4,Calibration!$B$2:$B$4,C107)</f>
        <v>418.83269293330846</v>
      </c>
      <c r="K107" s="2">
        <f>TREND(Calibration!$A$2:$A$4,Calibration!$C$2:$C$4,E107)</f>
        <v>491.31161180916291</v>
      </c>
      <c r="L107" s="2">
        <f>TREND(Calibration!$A$2:$A$4,Calibration!$D$2:$D$4,G107)</f>
        <v>651.11776463987735</v>
      </c>
    </row>
    <row r="108" spans="1:12" x14ac:dyDescent="0.25">
      <c r="A108">
        <v>530091</v>
      </c>
      <c r="B108">
        <v>14.350000380000001</v>
      </c>
      <c r="C108">
        <v>0.65339999999999998</v>
      </c>
      <c r="D108">
        <v>766.20300293000003</v>
      </c>
      <c r="E108">
        <v>1.2610000400000001</v>
      </c>
      <c r="F108">
        <v>1070.3790283200001</v>
      </c>
      <c r="G108">
        <v>1.66760004</v>
      </c>
      <c r="H108">
        <v>1156.6319580100001</v>
      </c>
      <c r="J108" s="2">
        <f>TREND(Calibration!$A$2:$A$4,Calibration!$B$2:$B$4,C108)</f>
        <v>417.48327098038152</v>
      </c>
      <c r="K108" s="2">
        <f>TREND(Calibration!$A$2:$A$4,Calibration!$C$2:$C$4,E108)</f>
        <v>490.42152365032689</v>
      </c>
      <c r="L108" s="2">
        <f>TREND(Calibration!$A$2:$A$4,Calibration!$D$2:$D$4,G108)</f>
        <v>646.41824874960957</v>
      </c>
    </row>
    <row r="109" spans="1:12" x14ac:dyDescent="0.25">
      <c r="A109">
        <v>535090</v>
      </c>
      <c r="B109">
        <v>14.26500034</v>
      </c>
      <c r="C109">
        <v>0.64529996999999995</v>
      </c>
      <c r="D109">
        <v>1275.4470214800001</v>
      </c>
      <c r="E109">
        <v>1.2745000099999999</v>
      </c>
      <c r="F109">
        <v>338.00601196000002</v>
      </c>
      <c r="G109">
        <v>1.66820002</v>
      </c>
      <c r="H109">
        <v>9.9000003020963209E+37</v>
      </c>
      <c r="J109" s="2">
        <f>TREND(Calibration!$A$2:$A$4,Calibration!$B$2:$B$4,C109)</f>
        <v>412.51494888122426</v>
      </c>
      <c r="K109" s="2">
        <f>TREND(Calibration!$A$2:$A$4,Calibration!$C$2:$C$4,E109)</f>
        <v>495.8834161238002</v>
      </c>
      <c r="L109" s="2">
        <f>TREND(Calibration!$A$2:$A$4,Calibration!$D$2:$D$4,G109)</f>
        <v>646.66558388035924</v>
      </c>
    </row>
    <row r="110" spans="1:12" x14ac:dyDescent="0.25">
      <c r="A110">
        <v>540090</v>
      </c>
      <c r="B110">
        <v>14.24600029</v>
      </c>
      <c r="C110">
        <v>0.64700000999999996</v>
      </c>
      <c r="D110">
        <v>707.33197021000001</v>
      </c>
      <c r="E110">
        <v>1.26479995</v>
      </c>
      <c r="F110">
        <v>380.51800537000003</v>
      </c>
      <c r="G110">
        <v>1.6741000399999999</v>
      </c>
      <c r="H110">
        <v>9.9000003020963209E+37</v>
      </c>
      <c r="J110" s="2">
        <f>TREND(Calibration!$A$2:$A$4,Calibration!$B$2:$B$4,C110)</f>
        <v>413.5577038218172</v>
      </c>
      <c r="K110" s="2">
        <f>TREND(Calibration!$A$2:$A$4,Calibration!$C$2:$C$4,E110)</f>
        <v>491.95891223925531</v>
      </c>
      <c r="L110" s="2">
        <f>TREND(Calibration!$A$2:$A$4,Calibration!$D$2:$D$4,G110)</f>
        <v>649.09780198450471</v>
      </c>
    </row>
    <row r="111" spans="1:12" x14ac:dyDescent="0.25">
      <c r="A111">
        <v>545091</v>
      </c>
      <c r="B111">
        <v>14.32699966</v>
      </c>
      <c r="C111">
        <v>0.64749997999999997</v>
      </c>
      <c r="D111">
        <v>301.29699706999997</v>
      </c>
      <c r="E111">
        <v>1.2663999800000001</v>
      </c>
      <c r="F111">
        <v>9.9000003020963209E+37</v>
      </c>
      <c r="G111">
        <v>1.68550003</v>
      </c>
      <c r="H111">
        <v>1266.49902344</v>
      </c>
      <c r="J111" s="2">
        <f>TREND(Calibration!$A$2:$A$4,Calibration!$B$2:$B$4,C111)</f>
        <v>413.8643708341512</v>
      </c>
      <c r="K111" s="2">
        <f>TREND(Calibration!$A$2:$A$4,Calibration!$C$2:$C$4,E111)</f>
        <v>492.60626121961093</v>
      </c>
      <c r="L111" s="2">
        <f>TREND(Calibration!$A$2:$A$4,Calibration!$D$2:$D$4,G111)</f>
        <v>653.79732199716216</v>
      </c>
    </row>
    <row r="112" spans="1:12" x14ac:dyDescent="0.25">
      <c r="A112">
        <v>550091</v>
      </c>
      <c r="B112">
        <v>14.350000380000001</v>
      </c>
      <c r="C112">
        <v>0.63559997000000001</v>
      </c>
      <c r="D112">
        <v>1179.90002441</v>
      </c>
      <c r="E112">
        <v>1.25129998</v>
      </c>
      <c r="F112">
        <v>657.38702393000005</v>
      </c>
      <c r="G112">
        <v>1.6773999900000001</v>
      </c>
      <c r="H112">
        <v>9.9000003020963209E+37</v>
      </c>
      <c r="J112" s="2">
        <f>TREND(Calibration!$A$2:$A$4,Calibration!$B$2:$B$4,C112)</f>
        <v>406.56525186012368</v>
      </c>
      <c r="K112" s="2">
        <f>TREND(Calibration!$A$2:$A$4,Calibration!$C$2:$C$4,E112)</f>
        <v>486.49701976578189</v>
      </c>
      <c r="L112" s="2">
        <f>TREND(Calibration!$A$2:$A$4,Calibration!$D$2:$D$4,G112)</f>
        <v>650.45816993796518</v>
      </c>
    </row>
    <row r="113" spans="1:12" x14ac:dyDescent="0.25">
      <c r="A113">
        <v>555091</v>
      </c>
      <c r="B113">
        <v>14.381999970000001</v>
      </c>
      <c r="C113">
        <v>0.63450002999999999</v>
      </c>
      <c r="D113">
        <v>889.32501220999995</v>
      </c>
      <c r="E113">
        <v>1.2394000300000001</v>
      </c>
      <c r="F113">
        <v>404.89401244999999</v>
      </c>
      <c r="G113">
        <v>1.6741000399999999</v>
      </c>
      <c r="H113">
        <v>9.9000003020963209E+37</v>
      </c>
      <c r="J113" s="2">
        <f>TREND(Calibration!$A$2:$A$4,Calibration!$B$2:$B$4,C113)</f>
        <v>405.89058075276398</v>
      </c>
      <c r="K113" s="2">
        <f>TREND(Calibration!$A$2:$A$4,Calibration!$C$2:$C$4,E113)</f>
        <v>481.68247222680884</v>
      </c>
      <c r="L113" s="2">
        <f>TREND(Calibration!$A$2:$A$4,Calibration!$D$2:$D$4,G113)</f>
        <v>649.09780198450471</v>
      </c>
    </row>
    <row r="114" spans="1:12" x14ac:dyDescent="0.25">
      <c r="A114">
        <v>560091</v>
      </c>
      <c r="B114">
        <v>14.444000239999999</v>
      </c>
      <c r="C114">
        <v>0.63669997</v>
      </c>
      <c r="D114">
        <v>246.01800537</v>
      </c>
      <c r="E114">
        <v>1.2464</v>
      </c>
      <c r="F114">
        <v>9.9000003020963209E+37</v>
      </c>
      <c r="G114">
        <v>1.6665999899999999</v>
      </c>
      <c r="H114">
        <v>997.87200928000004</v>
      </c>
      <c r="J114" s="2">
        <f>TREND(Calibration!$A$2:$A$4,Calibration!$B$2:$B$4,C114)</f>
        <v>407.23995976973305</v>
      </c>
      <c r="K114" s="2">
        <f>TREND(Calibration!$A$2:$A$4,Calibration!$C$2:$C$4,E114)</f>
        <v>484.51455877644855</v>
      </c>
      <c r="L114" s="2">
        <f>TREND(Calibration!$A$2:$A$4,Calibration!$D$2:$D$4,G114)</f>
        <v>646.00598917844695</v>
      </c>
    </row>
    <row r="115" spans="1:12" x14ac:dyDescent="0.25">
      <c r="A115">
        <v>565091</v>
      </c>
      <c r="B115">
        <v>14.434000019999999</v>
      </c>
      <c r="C115">
        <v>0.63020003000000002</v>
      </c>
      <c r="D115">
        <v>1358.7199707</v>
      </c>
      <c r="E115">
        <v>1.23290002</v>
      </c>
      <c r="F115">
        <v>800.05200194999998</v>
      </c>
      <c r="G115">
        <v>1.6444000000000001</v>
      </c>
      <c r="H115">
        <v>9.9000003020963209E+37</v>
      </c>
      <c r="J115" s="2">
        <f>TREND(Calibration!$A$2:$A$4,Calibration!$B$2:$B$4,C115)</f>
        <v>403.25308619701838</v>
      </c>
      <c r="K115" s="2">
        <f>TREND(Calibration!$A$2:$A$4,Calibration!$C$2:$C$4,E115)</f>
        <v>479.05266225711983</v>
      </c>
      <c r="L115" s="2">
        <f>TREND(Calibration!$A$2:$A$4,Calibration!$D$2:$D$4,G115)</f>
        <v>636.85428840627151</v>
      </c>
    </row>
    <row r="116" spans="1:12" x14ac:dyDescent="0.25">
      <c r="A116">
        <v>570092</v>
      </c>
      <c r="B116">
        <v>14.397999759999999</v>
      </c>
      <c r="C116">
        <v>0.63620001000000004</v>
      </c>
      <c r="D116">
        <v>982.23602295000001</v>
      </c>
      <c r="E116">
        <v>1.24100006</v>
      </c>
      <c r="F116">
        <v>418.97399902000001</v>
      </c>
      <c r="G116">
        <v>1.65310001</v>
      </c>
      <c r="H116">
        <v>9.9000003020963209E+37</v>
      </c>
      <c r="J116" s="2">
        <f>TREND(Calibration!$A$2:$A$4,Calibration!$B$2:$B$4,C116)</f>
        <v>406.93329889110737</v>
      </c>
      <c r="K116" s="2">
        <f>TREND(Calibration!$A$2:$A$4,Calibration!$C$2:$C$4,E116)</f>
        <v>482.32982120716446</v>
      </c>
      <c r="L116" s="2">
        <f>TREND(Calibration!$A$2:$A$4,Calibration!$D$2:$D$4,G116)</f>
        <v>640.44077147382848</v>
      </c>
    </row>
    <row r="117" spans="1:12" x14ac:dyDescent="0.25">
      <c r="A117">
        <v>575091</v>
      </c>
      <c r="B117">
        <v>14.385000229999999</v>
      </c>
      <c r="C117">
        <v>0.65020001000000005</v>
      </c>
      <c r="D117">
        <v>290.94000244</v>
      </c>
      <c r="E117">
        <v>1.26370001</v>
      </c>
      <c r="F117">
        <v>9.9000003020963209E+37</v>
      </c>
      <c r="G117">
        <v>1.65409994</v>
      </c>
      <c r="H117">
        <v>9.9000003020963209E+37</v>
      </c>
      <c r="J117" s="2">
        <f>TREND(Calibration!$A$2:$A$4,Calibration!$B$2:$B$4,C117)</f>
        <v>415.52049046795355</v>
      </c>
      <c r="K117" s="2">
        <f>TREND(Calibration!$A$2:$A$4,Calibration!$C$2:$C$4,E117)</f>
        <v>491.51389243496885</v>
      </c>
      <c r="L117" s="2">
        <f>TREND(Calibration!$A$2:$A$4,Calibration!$D$2:$D$4,G117)</f>
        <v>640.85298157631598</v>
      </c>
    </row>
    <row r="118" spans="1:12" x14ac:dyDescent="0.25">
      <c r="A118">
        <v>580091</v>
      </c>
      <c r="B118">
        <v>14.385000229999999</v>
      </c>
      <c r="C118">
        <v>0.64969999</v>
      </c>
      <c r="D118">
        <v>1038.10998535</v>
      </c>
      <c r="E118">
        <v>1.2610000400000001</v>
      </c>
      <c r="F118">
        <v>9.9000003020963209E+37</v>
      </c>
      <c r="G118">
        <v>1.6621999700000001</v>
      </c>
      <c r="H118">
        <v>9.9000003020963209E+37</v>
      </c>
      <c r="J118" s="2">
        <f>TREND(Calibration!$A$2:$A$4,Calibration!$B$2:$B$4,C118)</f>
        <v>415.21379278707821</v>
      </c>
      <c r="K118" s="2">
        <f>TREND(Calibration!$A$2:$A$4,Calibration!$C$2:$C$4,E118)</f>
        <v>490.42152365032689</v>
      </c>
      <c r="L118" s="2">
        <f>TREND(Calibration!$A$2:$A$4,Calibration!$D$2:$D$4,G118)</f>
        <v>644.1921295131234</v>
      </c>
    </row>
    <row r="119" spans="1:12" x14ac:dyDescent="0.25">
      <c r="A119">
        <v>585092</v>
      </c>
      <c r="B119">
        <v>14.333999629999999</v>
      </c>
      <c r="C119">
        <v>0.64800000000000002</v>
      </c>
      <c r="D119">
        <v>1281.1729736299999</v>
      </c>
      <c r="E119">
        <v>1.25129998</v>
      </c>
      <c r="F119">
        <v>549.90301513999998</v>
      </c>
      <c r="G119">
        <v>1.66439998</v>
      </c>
      <c r="H119">
        <v>9.9000003020963209E+37</v>
      </c>
      <c r="J119" s="2">
        <f>TREND(Calibration!$A$2:$A$4,Calibration!$B$2:$B$4,C119)</f>
        <v>414.17106851502655</v>
      </c>
      <c r="K119" s="2">
        <f>TREND(Calibration!$A$2:$A$4,Calibration!$C$2:$C$4,E119)</f>
        <v>486.49701976578189</v>
      </c>
      <c r="L119" s="2">
        <f>TREND(Calibration!$A$2:$A$4,Calibration!$D$2:$D$4,G119)</f>
        <v>645.09905934578512</v>
      </c>
    </row>
    <row r="120" spans="1:12" x14ac:dyDescent="0.25">
      <c r="A120">
        <v>590092</v>
      </c>
      <c r="B120">
        <v>14.39500046</v>
      </c>
      <c r="C120">
        <v>0.64910000999999995</v>
      </c>
      <c r="D120">
        <v>269.99499512</v>
      </c>
      <c r="E120">
        <v>1.23670006</v>
      </c>
      <c r="F120">
        <v>9.9000003020963209E+37</v>
      </c>
      <c r="G120">
        <v>1.6568000300000001</v>
      </c>
      <c r="H120">
        <v>1219.6130371100001</v>
      </c>
      <c r="J120" s="2">
        <f>TREND(Calibration!$A$2:$A$4,Calibration!$B$2:$B$4,C120)</f>
        <v>414.84578255834413</v>
      </c>
      <c r="K120" s="2">
        <f>TREND(Calibration!$A$2:$A$4,Calibration!$C$2:$C$4,E120)</f>
        <v>480.59010344216676</v>
      </c>
      <c r="L120" s="2">
        <f>TREND(Calibration!$A$2:$A$4,Calibration!$D$2:$D$4,G120)</f>
        <v>641.96606386770191</v>
      </c>
    </row>
    <row r="121" spans="1:12" x14ac:dyDescent="0.25">
      <c r="A121">
        <v>595091</v>
      </c>
      <c r="B121">
        <v>14.444000239999999</v>
      </c>
      <c r="C121">
        <v>0.64259999999999995</v>
      </c>
      <c r="D121">
        <v>1093.2700195299999</v>
      </c>
      <c r="E121">
        <v>1.2733999499999999</v>
      </c>
      <c r="F121">
        <v>9.9000003020963209E+37</v>
      </c>
      <c r="G121">
        <v>1.6557999800000001</v>
      </c>
      <c r="H121">
        <v>9.9000003020963209E+37</v>
      </c>
      <c r="J121" s="2">
        <f>TREND(Calibration!$A$2:$A$4,Calibration!$B$2:$B$4,C121)</f>
        <v>410.85886604967158</v>
      </c>
      <c r="K121" s="2">
        <f>TREND(Calibration!$A$2:$A$4,Calibration!$C$2:$C$4,E121)</f>
        <v>495.43834776925064</v>
      </c>
      <c r="L121" s="2">
        <f>TREND(Calibration!$A$2:$A$4,Calibration!$D$2:$D$4,G121)</f>
        <v>641.55380429653928</v>
      </c>
    </row>
    <row r="122" spans="1:12" x14ac:dyDescent="0.25">
      <c r="A122">
        <v>600092</v>
      </c>
      <c r="B122">
        <v>14.446999549999999</v>
      </c>
      <c r="C122">
        <v>0.64370000000000005</v>
      </c>
      <c r="D122">
        <v>1370.47497559</v>
      </c>
      <c r="E122">
        <v>1.26909995</v>
      </c>
      <c r="F122">
        <v>322.46899414000001</v>
      </c>
      <c r="G122">
        <v>1.65310001</v>
      </c>
      <c r="H122">
        <v>9.9000003020963209E+37</v>
      </c>
      <c r="J122" s="2">
        <f>TREND(Calibration!$A$2:$A$4,Calibration!$B$2:$B$4,C122)</f>
        <v>411.53357395928094</v>
      </c>
      <c r="K122" s="2">
        <f>TREND(Calibration!$A$2:$A$4,Calibration!$C$2:$C$4,E122)</f>
        <v>493.698630004253</v>
      </c>
      <c r="L122" s="2">
        <f>TREND(Calibration!$A$2:$A$4,Calibration!$D$2:$D$4,G122)</f>
        <v>640.44077147382848</v>
      </c>
    </row>
    <row r="123" spans="1:12" x14ac:dyDescent="0.25">
      <c r="A123">
        <v>605092</v>
      </c>
      <c r="B123">
        <v>14.50899982</v>
      </c>
      <c r="C123">
        <v>0.64209998000000001</v>
      </c>
      <c r="D123">
        <v>268.32699585</v>
      </c>
      <c r="E123">
        <v>1.2421</v>
      </c>
      <c r="F123">
        <v>1290.1340332</v>
      </c>
      <c r="G123">
        <v>1.61150002</v>
      </c>
      <c r="H123">
        <v>1227.0949707</v>
      </c>
      <c r="J123" s="2">
        <f>TREND(Calibration!$A$2:$A$4,Calibration!$B$2:$B$4,C123)</f>
        <v>410.55216836879629</v>
      </c>
      <c r="K123" s="2">
        <f>TREND(Calibration!$A$2:$A$4,Calibration!$C$2:$C$4,E123)</f>
        <v>482.77484101145086</v>
      </c>
      <c r="L123" s="2">
        <f>TREND(Calibration!$A$2:$A$4,Calibration!$D$2:$D$4,G123)</f>
        <v>623.29163489288885</v>
      </c>
    </row>
    <row r="124" spans="1:12" x14ac:dyDescent="0.25">
      <c r="A124">
        <v>610092</v>
      </c>
      <c r="B124">
        <v>14.51799965</v>
      </c>
      <c r="C124">
        <v>0.63620001000000004</v>
      </c>
      <c r="D124">
        <v>9.9000003020963209E+37</v>
      </c>
      <c r="E124">
        <v>1.2572000000000001</v>
      </c>
      <c r="F124">
        <v>777.25799560999997</v>
      </c>
      <c r="G124">
        <v>1.63310003</v>
      </c>
      <c r="H124">
        <v>9.9000003020963209E+37</v>
      </c>
      <c r="J124" s="2">
        <f>TREND(Calibration!$A$2:$A$4,Calibration!$B$2:$B$4,C124)</f>
        <v>406.93329889110737</v>
      </c>
      <c r="K124" s="2">
        <f>TREND(Calibration!$A$2:$A$4,Calibration!$C$2:$C$4,E124)</f>
        <v>488.88408246527996</v>
      </c>
      <c r="L124" s="2">
        <f>TREND(Calibration!$A$2:$A$4,Calibration!$D$2:$D$4,G124)</f>
        <v>632.19600053431475</v>
      </c>
    </row>
    <row r="125" spans="1:12" x14ac:dyDescent="0.25">
      <c r="A125">
        <v>615092</v>
      </c>
      <c r="B125">
        <v>14.434000019999999</v>
      </c>
      <c r="C125">
        <v>0.64370000000000005</v>
      </c>
      <c r="D125">
        <v>610.20898437000005</v>
      </c>
      <c r="E125">
        <v>1.2517999399999999</v>
      </c>
      <c r="F125">
        <v>407.43899535999998</v>
      </c>
      <c r="G125">
        <v>1.6492999800000001</v>
      </c>
      <c r="H125">
        <v>9.9000003020963209E+37</v>
      </c>
      <c r="J125" s="2">
        <f>TREND(Calibration!$A$2:$A$4,Calibration!$B$2:$B$4,C125)</f>
        <v>411.53357395928094</v>
      </c>
      <c r="K125" s="2">
        <f>TREND(Calibration!$A$2:$A$4,Calibration!$C$2:$C$4,E125)</f>
        <v>486.69929634573259</v>
      </c>
      <c r="L125" s="2">
        <f>TREND(Calibration!$A$2:$A$4,Calibration!$D$2:$D$4,G125)</f>
        <v>638.87425106164403</v>
      </c>
    </row>
    <row r="126" spans="1:12" x14ac:dyDescent="0.25">
      <c r="A126">
        <v>620092</v>
      </c>
      <c r="B126">
        <v>14.43700027</v>
      </c>
      <c r="C126">
        <v>0.64480000999999998</v>
      </c>
      <c r="D126">
        <v>310.77301025000003</v>
      </c>
      <c r="E126">
        <v>1.2313000000000001</v>
      </c>
      <c r="F126">
        <v>1239.0620117200001</v>
      </c>
      <c r="G126">
        <v>1.6444000000000001</v>
      </c>
      <c r="H126">
        <v>1134.6020507799999</v>
      </c>
      <c r="J126" s="2">
        <f>TREND(Calibration!$A$2:$A$4,Calibration!$B$2:$B$4,C126)</f>
        <v>412.20828800259852</v>
      </c>
      <c r="K126" s="2">
        <f>TREND(Calibration!$A$2:$A$4,Calibration!$C$2:$C$4,E126)</f>
        <v>478.40531732261951</v>
      </c>
      <c r="L126" s="2">
        <f>TREND(Calibration!$A$2:$A$4,Calibration!$D$2:$D$4,G126)</f>
        <v>636.85428840627151</v>
      </c>
    </row>
    <row r="127" spans="1:12" x14ac:dyDescent="0.25">
      <c r="A127">
        <v>625092</v>
      </c>
      <c r="B127">
        <v>14.33699989</v>
      </c>
      <c r="C127">
        <v>0.64209998000000001</v>
      </c>
      <c r="D127">
        <v>9.9000003020963209E+37</v>
      </c>
      <c r="E127">
        <v>1.23720002</v>
      </c>
      <c r="F127">
        <v>809.51898193</v>
      </c>
      <c r="G127">
        <v>1.63629997</v>
      </c>
      <c r="H127">
        <v>9.9000003020963209E+37</v>
      </c>
      <c r="J127" s="2">
        <f>TREND(Calibration!$A$2:$A$4,Calibration!$B$2:$B$4,C127)</f>
        <v>410.55216836879629</v>
      </c>
      <c r="K127" s="2">
        <f>TREND(Calibration!$A$2:$A$4,Calibration!$C$2:$C$4,E127)</f>
        <v>480.79238002211753</v>
      </c>
      <c r="L127" s="2">
        <f>TREND(Calibration!$A$2:$A$4,Calibration!$D$2:$D$4,G127)</f>
        <v>633.51514046946409</v>
      </c>
    </row>
    <row r="128" spans="1:12" x14ac:dyDescent="0.25">
      <c r="A128">
        <v>630093</v>
      </c>
      <c r="B128">
        <v>14.239000320000001</v>
      </c>
      <c r="C128">
        <v>0.64639997000000005</v>
      </c>
      <c r="D128">
        <v>911.27099609000004</v>
      </c>
      <c r="E128">
        <v>1.25129998</v>
      </c>
      <c r="F128">
        <v>593.03497314000003</v>
      </c>
      <c r="G128">
        <v>1.64170003</v>
      </c>
      <c r="H128">
        <v>9.9000003020963209E+37</v>
      </c>
      <c r="J128" s="2">
        <f>TREND(Calibration!$A$2:$A$4,Calibration!$B$2:$B$4,C128)</f>
        <v>413.18965679083362</v>
      </c>
      <c r="K128" s="2">
        <f>TREND(Calibration!$A$2:$A$4,Calibration!$C$2:$C$4,E128)</f>
        <v>486.49701976578189</v>
      </c>
      <c r="L128" s="2">
        <f>TREND(Calibration!$A$2:$A$4,Calibration!$D$2:$D$4,G128)</f>
        <v>635.7412555835607</v>
      </c>
    </row>
    <row r="129" spans="1:12" x14ac:dyDescent="0.25">
      <c r="A129">
        <v>635092</v>
      </c>
      <c r="B129">
        <v>14.26500034</v>
      </c>
      <c r="C129">
        <v>0.64160001</v>
      </c>
      <c r="D129">
        <v>527.69097899999997</v>
      </c>
      <c r="E129">
        <v>1.24590003</v>
      </c>
      <c r="F129">
        <v>9.9000003020963209E+37</v>
      </c>
      <c r="G129">
        <v>1.63789999</v>
      </c>
      <c r="H129">
        <v>9.9000003020963209E+37</v>
      </c>
      <c r="J129" s="2">
        <f>TREND(Calibration!$A$2:$A$4,Calibration!$B$2:$B$4,C129)</f>
        <v>410.24550135646228</v>
      </c>
      <c r="K129" s="2">
        <f>TREND(Calibration!$A$2:$A$4,Calibration!$C$2:$C$4,E129)</f>
        <v>484.31227815064256</v>
      </c>
      <c r="L129" s="2">
        <f>TREND(Calibration!$A$2:$A$4,Calibration!$D$2:$D$4,G129)</f>
        <v>634.17473104898659</v>
      </c>
    </row>
    <row r="130" spans="1:12" x14ac:dyDescent="0.25">
      <c r="A130">
        <v>640092</v>
      </c>
      <c r="B130">
        <v>14.269000050000001</v>
      </c>
      <c r="C130">
        <v>0.63990002999999995</v>
      </c>
      <c r="D130">
        <v>9.9000003020963209E+37</v>
      </c>
      <c r="E130">
        <v>1.2447999700000001</v>
      </c>
      <c r="F130">
        <v>537.14599609000004</v>
      </c>
      <c r="G130">
        <v>1.64170003</v>
      </c>
      <c r="H130">
        <v>9.9000003020963209E+37</v>
      </c>
      <c r="J130" s="2">
        <f>TREND(Calibration!$A$2:$A$4,Calibration!$B$2:$B$4,C130)</f>
        <v>409.2027832181189</v>
      </c>
      <c r="K130" s="2">
        <f>TREND(Calibration!$A$2:$A$4,Calibration!$C$2:$C$4,E130)</f>
        <v>483.86720979609294</v>
      </c>
      <c r="L130" s="2">
        <f>TREND(Calibration!$A$2:$A$4,Calibration!$D$2:$D$4,G130)</f>
        <v>635.7412555835607</v>
      </c>
    </row>
    <row r="131" spans="1:12" x14ac:dyDescent="0.25">
      <c r="A131">
        <v>645092</v>
      </c>
      <c r="B131">
        <v>14.272000309999999</v>
      </c>
      <c r="C131">
        <v>0.64480000999999998</v>
      </c>
      <c r="D131">
        <v>1128.0780029299999</v>
      </c>
      <c r="E131">
        <v>1.2577999799999999</v>
      </c>
      <c r="F131">
        <v>124.03600311</v>
      </c>
      <c r="G131">
        <v>1.6612000499999999</v>
      </c>
      <c r="H131">
        <v>9.9000003020963209E+37</v>
      </c>
      <c r="J131" s="2">
        <f>TREND(Calibration!$A$2:$A$4,Calibration!$B$2:$B$4,C131)</f>
        <v>412.20828800259852</v>
      </c>
      <c r="K131" s="2">
        <f>TREND(Calibration!$A$2:$A$4,Calibration!$C$2:$C$4,E131)</f>
        <v>489.12682568961554</v>
      </c>
      <c r="L131" s="2">
        <f>TREND(Calibration!$A$2:$A$4,Calibration!$D$2:$D$4,G131)</f>
        <v>643.77992353302545</v>
      </c>
    </row>
    <row r="132" spans="1:12" x14ac:dyDescent="0.25">
      <c r="A132">
        <v>650092</v>
      </c>
      <c r="B132">
        <v>14.355999949999999</v>
      </c>
      <c r="C132">
        <v>0.65020001000000005</v>
      </c>
      <c r="D132">
        <v>310.50698853</v>
      </c>
      <c r="E132">
        <v>1.26419997</v>
      </c>
      <c r="F132">
        <v>1023.13897705</v>
      </c>
      <c r="G132">
        <v>1.66550004</v>
      </c>
      <c r="H132">
        <v>9.9000003020963209E+37</v>
      </c>
      <c r="J132" s="2">
        <f>TREND(Calibration!$A$2:$A$4,Calibration!$B$2:$B$4,C132)</f>
        <v>415.52049046795355</v>
      </c>
      <c r="K132" s="2">
        <f>TREND(Calibration!$A$2:$A$4,Calibration!$C$2:$C$4,E132)</f>
        <v>491.71616901491961</v>
      </c>
      <c r="L132" s="2">
        <f>TREND(Calibration!$A$2:$A$4,Calibration!$D$2:$D$4,G132)</f>
        <v>645.55254693525876</v>
      </c>
    </row>
    <row r="133" spans="1:12" x14ac:dyDescent="0.25">
      <c r="A133">
        <v>655093</v>
      </c>
      <c r="B133">
        <v>14.402000429999999</v>
      </c>
      <c r="C133">
        <v>0.64209998000000001</v>
      </c>
      <c r="D133">
        <v>1209.69104004</v>
      </c>
      <c r="E133">
        <v>1.27289999</v>
      </c>
      <c r="F133">
        <v>789.48901366999996</v>
      </c>
      <c r="G133">
        <v>1.6729999799999999</v>
      </c>
      <c r="H133">
        <v>9.9000003020963209E+37</v>
      </c>
      <c r="J133" s="2">
        <f>TREND(Calibration!$A$2:$A$4,Calibration!$B$2:$B$4,C133)</f>
        <v>410.55216836879629</v>
      </c>
      <c r="K133" s="2">
        <f>TREND(Calibration!$A$2:$A$4,Calibration!$C$2:$C$4,E133)</f>
        <v>495.23607118929988</v>
      </c>
      <c r="L133" s="2">
        <f>TREND(Calibration!$A$2:$A$4,Calibration!$D$2:$D$4,G133)</f>
        <v>648.64431439503107</v>
      </c>
    </row>
    <row r="134" spans="1:12" x14ac:dyDescent="0.25">
      <c r="A134">
        <v>660092</v>
      </c>
      <c r="B134">
        <v>14.40499973</v>
      </c>
      <c r="C134">
        <v>0.63620001000000004</v>
      </c>
      <c r="D134">
        <v>1257.69299316</v>
      </c>
      <c r="E134">
        <v>1.2696000300000001</v>
      </c>
      <c r="F134">
        <v>227.65400696</v>
      </c>
      <c r="G134">
        <v>1.6660000100000001</v>
      </c>
      <c r="H134">
        <v>9.9000003020963209E+37</v>
      </c>
      <c r="J134" s="2">
        <f>TREND(Calibration!$A$2:$A$4,Calibration!$B$2:$B$4,C134)</f>
        <v>406.93329889110737</v>
      </c>
      <c r="K134" s="2">
        <f>TREND(Calibration!$A$2:$A$4,Calibration!$C$2:$C$4,E134)</f>
        <v>493.90095513446693</v>
      </c>
      <c r="L134" s="2">
        <f>TREND(Calibration!$A$2:$A$4,Calibration!$D$2:$D$4,G134)</f>
        <v>645.75865404769741</v>
      </c>
    </row>
    <row r="135" spans="1:12" x14ac:dyDescent="0.25">
      <c r="A135">
        <v>665093</v>
      </c>
      <c r="B135">
        <v>14.430999760000001</v>
      </c>
      <c r="C135">
        <v>0.63990002999999995</v>
      </c>
      <c r="D135">
        <v>286.26300049000002</v>
      </c>
      <c r="E135">
        <v>1.26479995</v>
      </c>
      <c r="F135">
        <v>904.31097411999997</v>
      </c>
      <c r="G135">
        <v>1.68060005</v>
      </c>
      <c r="H135">
        <v>9.9000003020963209E+37</v>
      </c>
      <c r="J135" s="2">
        <f>TREND(Calibration!$A$2:$A$4,Calibration!$B$2:$B$4,C135)</f>
        <v>409.2027832181189</v>
      </c>
      <c r="K135" s="2">
        <f>TREND(Calibration!$A$2:$A$4,Calibration!$C$2:$C$4,E135)</f>
        <v>491.95891223925531</v>
      </c>
      <c r="L135" s="2">
        <f>TREND(Calibration!$A$2:$A$4,Calibration!$D$2:$D$4,G135)</f>
        <v>651.77735934178952</v>
      </c>
    </row>
    <row r="136" spans="1:12" x14ac:dyDescent="0.25">
      <c r="A136">
        <v>670092</v>
      </c>
      <c r="B136">
        <v>14.446999549999999</v>
      </c>
      <c r="C136">
        <v>0.64429997999999999</v>
      </c>
      <c r="D136">
        <v>577.20898437000005</v>
      </c>
      <c r="E136">
        <v>1.2740000499999999</v>
      </c>
      <c r="F136">
        <v>9.9000003020963209E+37</v>
      </c>
      <c r="G136">
        <v>1.6720000500000001</v>
      </c>
      <c r="H136">
        <v>1185.9470214800001</v>
      </c>
      <c r="J136" s="2">
        <f>TREND(Calibration!$A$2:$A$4,Calibration!$B$2:$B$4,C136)</f>
        <v>411.90158418801497</v>
      </c>
      <c r="K136" s="2">
        <f>TREND(Calibration!$A$2:$A$4,Calibration!$C$2:$C$4,E136)</f>
        <v>495.68113954384944</v>
      </c>
      <c r="L136" s="2">
        <f>TREND(Calibration!$A$2:$A$4,Calibration!$D$2:$D$4,G136)</f>
        <v>648.23210429254368</v>
      </c>
    </row>
    <row r="137" spans="1:12" x14ac:dyDescent="0.25">
      <c r="A137">
        <v>675092</v>
      </c>
      <c r="B137">
        <v>14.402000429999999</v>
      </c>
      <c r="C137">
        <v>0.63940001000000002</v>
      </c>
      <c r="D137">
        <v>9.9000003020963209E+37</v>
      </c>
      <c r="E137">
        <v>1.2702000099999999</v>
      </c>
      <c r="F137">
        <v>590.47998046999999</v>
      </c>
      <c r="G137">
        <v>1.64279997</v>
      </c>
      <c r="H137">
        <v>9.9000003020963209E+37</v>
      </c>
      <c r="J137" s="2">
        <f>TREND(Calibration!$A$2:$A$4,Calibration!$B$2:$B$4,C137)</f>
        <v>408.89608553724361</v>
      </c>
      <c r="K137" s="2">
        <f>TREND(Calibration!$A$2:$A$4,Calibration!$C$2:$C$4,E137)</f>
        <v>494.14369835880257</v>
      </c>
      <c r="L137" s="2">
        <f>TREND(Calibration!$A$2:$A$4,Calibration!$D$2:$D$4,G137)</f>
        <v>636.19469370435922</v>
      </c>
    </row>
    <row r="138" spans="1:12" x14ac:dyDescent="0.25">
      <c r="A138">
        <v>680092</v>
      </c>
      <c r="B138">
        <v>14.355999949999999</v>
      </c>
      <c r="C138">
        <v>0.63940001000000002</v>
      </c>
      <c r="D138">
        <v>927.42999268000005</v>
      </c>
      <c r="E138">
        <v>1.2836999899999999</v>
      </c>
      <c r="F138">
        <v>152.11399840999999</v>
      </c>
      <c r="G138">
        <v>1.6439000399999999</v>
      </c>
      <c r="H138">
        <v>9.9000003020963209E+37</v>
      </c>
      <c r="J138" s="2">
        <f>TREND(Calibration!$A$2:$A$4,Calibration!$B$2:$B$4,C138)</f>
        <v>408.89608553724361</v>
      </c>
      <c r="K138" s="2">
        <f>TREND(Calibration!$A$2:$A$4,Calibration!$C$2:$C$4,E138)</f>
        <v>499.60559487813123</v>
      </c>
      <c r="L138" s="2">
        <f>TREND(Calibration!$A$2:$A$4,Calibration!$D$2:$D$4,G138)</f>
        <v>636.64818541622242</v>
      </c>
    </row>
    <row r="139" spans="1:12" x14ac:dyDescent="0.25">
      <c r="A139">
        <v>685093</v>
      </c>
      <c r="B139">
        <v>14.39500046</v>
      </c>
      <c r="C139">
        <v>0.64099996999999997</v>
      </c>
      <c r="D139">
        <v>573.39001465000001</v>
      </c>
      <c r="E139">
        <v>1.2653000400000001</v>
      </c>
      <c r="F139">
        <v>733.30798340000001</v>
      </c>
      <c r="G139">
        <v>1.6368999500000001</v>
      </c>
      <c r="H139">
        <v>1110.3950195299999</v>
      </c>
      <c r="J139" s="2">
        <f>TREND(Calibration!$A$2:$A$4,Calibration!$B$2:$B$4,C139)</f>
        <v>409.87745432547865</v>
      </c>
      <c r="K139" s="2">
        <f>TREND(Calibration!$A$2:$A$4,Calibration!$C$2:$C$4,E139)</f>
        <v>492.16124141532453</v>
      </c>
      <c r="L139" s="2">
        <f>TREND(Calibration!$A$2:$A$4,Calibration!$D$2:$D$4,G139)</f>
        <v>633.76247560021363</v>
      </c>
    </row>
    <row r="140" spans="1:12" x14ac:dyDescent="0.25">
      <c r="A140">
        <v>690092</v>
      </c>
      <c r="B140">
        <v>14.41800022</v>
      </c>
      <c r="C140">
        <v>0.64209998000000001</v>
      </c>
      <c r="D140">
        <v>9.9000003020963209E+37</v>
      </c>
      <c r="E140">
        <v>1.2496999499999999</v>
      </c>
      <c r="F140">
        <v>198.05999756</v>
      </c>
      <c r="G140">
        <v>1.6433000600000001</v>
      </c>
      <c r="H140">
        <v>9.9000003020963209E+37</v>
      </c>
      <c r="J140" s="2">
        <f>TREND(Calibration!$A$2:$A$4,Calibration!$B$2:$B$4,C140)</f>
        <v>410.55216836879629</v>
      </c>
      <c r="K140" s="2">
        <f>TREND(Calibration!$A$2:$A$4,Calibration!$C$2:$C$4,E140)</f>
        <v>485.84967078542621</v>
      </c>
      <c r="L140" s="2">
        <f>TREND(Calibration!$A$2:$A$4,Calibration!$D$2:$D$4,G140)</f>
        <v>636.40085028547287</v>
      </c>
    </row>
    <row r="141" spans="1:12" x14ac:dyDescent="0.25">
      <c r="A141">
        <v>695093</v>
      </c>
      <c r="B141">
        <v>14.397999759999999</v>
      </c>
      <c r="C141">
        <v>0.63669997</v>
      </c>
      <c r="D141">
        <v>1137.7030029299999</v>
      </c>
      <c r="E141">
        <v>1.24749994</v>
      </c>
      <c r="F141">
        <v>-9.9000003020963209E+37</v>
      </c>
      <c r="G141">
        <v>1.64170003</v>
      </c>
      <c r="H141">
        <v>9.9000003020963209E+37</v>
      </c>
      <c r="J141" s="2">
        <f>TREND(Calibration!$A$2:$A$4,Calibration!$B$2:$B$4,C141)</f>
        <v>407.23995976973305</v>
      </c>
      <c r="K141" s="2">
        <f>TREND(Calibration!$A$2:$A$4,Calibration!$C$2:$C$4,E141)</f>
        <v>484.95957858073496</v>
      </c>
      <c r="L141" s="2">
        <f>TREND(Calibration!$A$2:$A$4,Calibration!$D$2:$D$4,G141)</f>
        <v>635.7412555835607</v>
      </c>
    </row>
    <row r="142" spans="1:12" x14ac:dyDescent="0.25">
      <c r="A142">
        <v>700094</v>
      </c>
      <c r="B142">
        <v>14.45400047</v>
      </c>
      <c r="C142">
        <v>0.63940001000000002</v>
      </c>
      <c r="D142">
        <v>316.88198853</v>
      </c>
      <c r="E142">
        <v>1.2879999900000001</v>
      </c>
      <c r="F142">
        <v>790.27600098000005</v>
      </c>
      <c r="G142">
        <v>1.6293</v>
      </c>
      <c r="H142">
        <v>1295.49902344</v>
      </c>
      <c r="J142" s="2">
        <f>TREND(Calibration!$A$2:$A$4,Calibration!$B$2:$B$4,C142)</f>
        <v>408.89608553724361</v>
      </c>
      <c r="K142" s="2">
        <f>TREND(Calibration!$A$2:$A$4,Calibration!$C$2:$C$4,E142)</f>
        <v>501.34531264312898</v>
      </c>
      <c r="L142" s="2">
        <f>TREND(Calibration!$A$2:$A$4,Calibration!$D$2:$D$4,G142)</f>
        <v>630.6294801221303</v>
      </c>
    </row>
    <row r="143" spans="1:12" x14ac:dyDescent="0.25">
      <c r="A143">
        <v>705094</v>
      </c>
      <c r="B143">
        <v>14.46700001</v>
      </c>
      <c r="C143">
        <v>0.63719999999999999</v>
      </c>
      <c r="D143">
        <v>845.52899170000001</v>
      </c>
      <c r="E143">
        <v>1.2740000499999999</v>
      </c>
      <c r="F143">
        <v>9.9000003020963209E+37</v>
      </c>
      <c r="G143">
        <v>1.6211999699999999</v>
      </c>
      <c r="H143">
        <v>1221.58300781</v>
      </c>
      <c r="J143" s="2">
        <f>TREND(Calibration!$A$2:$A$4,Calibration!$B$2:$B$4,C143)</f>
        <v>407.5466635843166</v>
      </c>
      <c r="K143" s="2">
        <f>TREND(Calibration!$A$2:$A$4,Calibration!$C$2:$C$4,E143)</f>
        <v>495.68113954384944</v>
      </c>
      <c r="L143" s="2">
        <f>TREND(Calibration!$A$2:$A$4,Calibration!$D$2:$D$4,G143)</f>
        <v>627.29033218532288</v>
      </c>
    </row>
    <row r="144" spans="1:12" x14ac:dyDescent="0.25">
      <c r="A144">
        <v>710094</v>
      </c>
      <c r="B144">
        <v>14.47000027</v>
      </c>
      <c r="C144">
        <v>0.63020003000000002</v>
      </c>
      <c r="D144">
        <v>9.9000003020963209E+37</v>
      </c>
      <c r="E144">
        <v>1.2610000400000001</v>
      </c>
      <c r="F144">
        <v>491.54901123000002</v>
      </c>
      <c r="G144">
        <v>1.6184999900000001</v>
      </c>
      <c r="H144">
        <v>9.9000003020963209E+37</v>
      </c>
      <c r="J144" s="2">
        <f>TREND(Calibration!$A$2:$A$4,Calibration!$B$2:$B$4,C144)</f>
        <v>403.25308619701838</v>
      </c>
      <c r="K144" s="2">
        <f>TREND(Calibration!$A$2:$A$4,Calibration!$C$2:$C$4,E144)</f>
        <v>490.42152365032689</v>
      </c>
      <c r="L144" s="2">
        <f>TREND(Calibration!$A$2:$A$4,Calibration!$D$2:$D$4,G144)</f>
        <v>626.17729524022263</v>
      </c>
    </row>
    <row r="145" spans="1:12" x14ac:dyDescent="0.25">
      <c r="A145">
        <v>715094</v>
      </c>
      <c r="B145">
        <v>14.46700001</v>
      </c>
      <c r="C145">
        <v>0.63239997999999997</v>
      </c>
      <c r="D145">
        <v>683.77099609000004</v>
      </c>
      <c r="E145">
        <v>1.21019995</v>
      </c>
      <c r="F145">
        <v>705.75402831999997</v>
      </c>
      <c r="G145">
        <v>1.58449996</v>
      </c>
      <c r="H145">
        <v>1296.05895996</v>
      </c>
      <c r="J145" s="2">
        <f>TREND(Calibration!$A$2:$A$4,Calibration!$B$2:$B$4,C145)</f>
        <v>404.60247134769565</v>
      </c>
      <c r="K145" s="2">
        <f>TREND(Calibration!$A$2:$A$4,Calibration!$C$2:$C$4,E145)</f>
        <v>469.86854247905222</v>
      </c>
      <c r="L145" s="2">
        <f>TREND(Calibration!$A$2:$A$4,Calibration!$D$2:$D$4,G145)</f>
        <v>612.16115825975578</v>
      </c>
    </row>
    <row r="146" spans="1:12" x14ac:dyDescent="0.25">
      <c r="A146">
        <v>720095</v>
      </c>
      <c r="B146">
        <v>14.38899994</v>
      </c>
      <c r="C146">
        <v>0.63669997</v>
      </c>
      <c r="D146">
        <v>1001.09997559</v>
      </c>
      <c r="E146">
        <v>1.23889995</v>
      </c>
      <c r="F146">
        <v>780.51202393000005</v>
      </c>
      <c r="G146">
        <v>1.58389997</v>
      </c>
      <c r="H146">
        <v>9.9000003020963209E+37</v>
      </c>
      <c r="J146" s="2">
        <f>TREND(Calibration!$A$2:$A$4,Calibration!$B$2:$B$4,C146)</f>
        <v>407.23995976973305</v>
      </c>
      <c r="K146" s="2">
        <f>TREND(Calibration!$A$2:$A$4,Calibration!$C$2:$C$4,E146)</f>
        <v>481.48014709659486</v>
      </c>
      <c r="L146" s="2">
        <f>TREND(Calibration!$A$2:$A$4,Calibration!$D$2:$D$4,G146)</f>
        <v>611.91381900661668</v>
      </c>
    </row>
    <row r="147" spans="1:12" x14ac:dyDescent="0.25">
      <c r="A147">
        <v>725094</v>
      </c>
      <c r="B147">
        <v>14.36900043</v>
      </c>
      <c r="C147">
        <v>0.64160001</v>
      </c>
      <c r="D147">
        <v>680.60601807</v>
      </c>
      <c r="E147">
        <v>1.2308000299999999</v>
      </c>
      <c r="F147">
        <v>9.9000003020963209E+37</v>
      </c>
      <c r="G147">
        <v>1.58449996</v>
      </c>
      <c r="H147">
        <v>1000.4110107400001</v>
      </c>
      <c r="J147" s="2">
        <f>TREND(Calibration!$A$2:$A$4,Calibration!$B$2:$B$4,C147)</f>
        <v>410.24550135646228</v>
      </c>
      <c r="K147" s="2">
        <f>TREND(Calibration!$A$2:$A$4,Calibration!$C$2:$C$4,E147)</f>
        <v>478.20303669681346</v>
      </c>
      <c r="L147" s="2">
        <f>TREND(Calibration!$A$2:$A$4,Calibration!$D$2:$D$4,G147)</f>
        <v>612.16115825975578</v>
      </c>
    </row>
    <row r="148" spans="1:12" x14ac:dyDescent="0.25">
      <c r="A148">
        <v>730094</v>
      </c>
      <c r="B148">
        <v>14.35900021</v>
      </c>
      <c r="C148">
        <v>0.64480000999999998</v>
      </c>
      <c r="D148">
        <v>9.9000003020963209E+37</v>
      </c>
      <c r="E148">
        <v>1.2274999600000001</v>
      </c>
      <c r="F148">
        <v>599.30200194999998</v>
      </c>
      <c r="G148">
        <v>1.59689999</v>
      </c>
      <c r="H148">
        <v>9.9000003020963209E+37</v>
      </c>
      <c r="J148" s="2">
        <f>TREND(Calibration!$A$2:$A$4,Calibration!$B$2:$B$4,C148)</f>
        <v>412.20828800259852</v>
      </c>
      <c r="K148" s="2">
        <f>TREND(Calibration!$A$2:$A$4,Calibration!$C$2:$C$4,E148)</f>
        <v>476.86787613757258</v>
      </c>
      <c r="L148" s="2">
        <f>TREND(Calibration!$A$2:$A$4,Calibration!$D$2:$D$4,G148)</f>
        <v>617.27293372118618</v>
      </c>
    </row>
    <row r="149" spans="1:12" x14ac:dyDescent="0.25">
      <c r="A149">
        <v>735094</v>
      </c>
      <c r="B149">
        <v>14.352999690000001</v>
      </c>
      <c r="C149">
        <v>0.63559997000000001</v>
      </c>
      <c r="D149">
        <v>9.9000003020963209E+37</v>
      </c>
      <c r="E149">
        <v>1.2247999899999999</v>
      </c>
      <c r="F149">
        <v>-50.025001529999997</v>
      </c>
      <c r="G149">
        <v>1.59099996</v>
      </c>
      <c r="H149">
        <v>9.9000003020963209E+37</v>
      </c>
      <c r="J149" s="2">
        <f>TREND(Calibration!$A$2:$A$4,Calibration!$B$2:$B$4,C149)</f>
        <v>406.56525186012368</v>
      </c>
      <c r="K149" s="2">
        <f>TREND(Calibration!$A$2:$A$4,Calibration!$C$2:$C$4,E149)</f>
        <v>475.7755073529305</v>
      </c>
      <c r="L149" s="2">
        <f>TREND(Calibration!$A$2:$A$4,Calibration!$D$2:$D$4,G149)</f>
        <v>614.84071149465103</v>
      </c>
    </row>
    <row r="150" spans="1:12" x14ac:dyDescent="0.25">
      <c r="A150">
        <v>740095</v>
      </c>
      <c r="B150">
        <v>14.37199974</v>
      </c>
      <c r="C150">
        <v>0.63990002999999995</v>
      </c>
      <c r="D150">
        <v>549.30700683999999</v>
      </c>
      <c r="E150">
        <v>1.2005000100000001</v>
      </c>
      <c r="F150">
        <v>473.73199462999997</v>
      </c>
      <c r="G150">
        <v>1.58560002</v>
      </c>
      <c r="H150">
        <v>9.9000003020963209E+37</v>
      </c>
      <c r="J150" s="2">
        <f>TREND(Calibration!$A$2:$A$4,Calibration!$B$2:$B$4,C150)</f>
        <v>409.2027832181189</v>
      </c>
      <c r="K150" s="2">
        <f>TREND(Calibration!$A$2:$A$4,Calibration!$C$2:$C$4,E150)</f>
        <v>465.94408714477049</v>
      </c>
      <c r="L150" s="2">
        <f>TREND(Calibration!$A$2:$A$4,Calibration!$D$2:$D$4,G150)</f>
        <v>612.61464584922953</v>
      </c>
    </row>
    <row r="151" spans="1:12" x14ac:dyDescent="0.25">
      <c r="A151">
        <v>745094</v>
      </c>
      <c r="B151">
        <v>14.430999760000001</v>
      </c>
      <c r="C151">
        <v>0.64590000999999997</v>
      </c>
      <c r="D151">
        <v>356.81900023999998</v>
      </c>
      <c r="E151">
        <v>1.20270002</v>
      </c>
      <c r="F151">
        <v>9.9000003020963209E+37</v>
      </c>
      <c r="G151">
        <v>1.5569000200000001</v>
      </c>
      <c r="H151">
        <v>1067.32995605</v>
      </c>
      <c r="J151" s="2">
        <f>TREND(Calibration!$A$2:$A$4,Calibration!$B$2:$B$4,C151)</f>
        <v>412.88299591220789</v>
      </c>
      <c r="K151" s="2">
        <f>TREND(Calibration!$A$2:$A$4,Calibration!$C$2:$C$4,E151)</f>
        <v>466.83417934946175</v>
      </c>
      <c r="L151" s="2">
        <f>TREND(Calibration!$A$2:$A$4,Calibration!$D$2:$D$4,G151)</f>
        <v>600.78338771976917</v>
      </c>
    </row>
    <row r="152" spans="1:12" x14ac:dyDescent="0.25">
      <c r="A152">
        <v>750092</v>
      </c>
      <c r="B152">
        <v>14.47999954</v>
      </c>
      <c r="C152">
        <v>0.64209998000000001</v>
      </c>
      <c r="D152">
        <v>706.64202881000006</v>
      </c>
      <c r="E152">
        <v>1.1945999899999999</v>
      </c>
      <c r="F152">
        <v>9.9000003020963209E+37</v>
      </c>
      <c r="G152">
        <v>1.5569000200000001</v>
      </c>
      <c r="H152">
        <v>1195.0939941399999</v>
      </c>
      <c r="J152" s="2">
        <f>TREND(Calibration!$A$2:$A$4,Calibration!$B$2:$B$4,C152)</f>
        <v>410.55216836879629</v>
      </c>
      <c r="K152" s="2">
        <f>TREND(Calibration!$A$2:$A$4,Calibration!$C$2:$C$4,E152)</f>
        <v>463.55702444527242</v>
      </c>
      <c r="L152" s="2">
        <f>TREND(Calibration!$A$2:$A$4,Calibration!$D$2:$D$4,G152)</f>
        <v>600.78338771976917</v>
      </c>
    </row>
    <row r="153" spans="1:12" x14ac:dyDescent="0.25">
      <c r="A153">
        <v>755093</v>
      </c>
      <c r="B153">
        <v>14.4829998</v>
      </c>
      <c r="C153">
        <v>0.63829999999999998</v>
      </c>
      <c r="D153">
        <v>941.36602783000001</v>
      </c>
      <c r="E153">
        <v>1.20480001</v>
      </c>
      <c r="F153">
        <v>9.9000003020963209E+37</v>
      </c>
      <c r="G153">
        <v>1.5552999999999999</v>
      </c>
      <c r="H153">
        <v>9.9000003020963209E+37</v>
      </c>
      <c r="J153" s="2">
        <f>TREND(Calibration!$A$2:$A$4,Calibration!$B$2:$B$4,C153)</f>
        <v>408.22137149392597</v>
      </c>
      <c r="K153" s="2">
        <f>TREND(Calibration!$A$2:$A$4,Calibration!$C$2:$C$4,E153)</f>
        <v>467.68380490976813</v>
      </c>
      <c r="L153" s="2">
        <f>TREND(Calibration!$A$2:$A$4,Calibration!$D$2:$D$4,G153)</f>
        <v>600.12379714024655</v>
      </c>
    </row>
    <row r="154" spans="1:12" x14ac:dyDescent="0.25">
      <c r="A154">
        <v>760093</v>
      </c>
      <c r="B154">
        <v>14.50199986</v>
      </c>
      <c r="C154">
        <v>0.63510001000000005</v>
      </c>
      <c r="D154">
        <v>830.76000977000001</v>
      </c>
      <c r="E154">
        <v>1.1945999899999999</v>
      </c>
      <c r="F154">
        <v>1160.2910156200001</v>
      </c>
      <c r="G154">
        <v>1.5440000300000001</v>
      </c>
      <c r="H154">
        <v>1348.97497559</v>
      </c>
      <c r="J154" s="2">
        <f>TREND(Calibration!$A$2:$A$4,Calibration!$B$2:$B$4,C154)</f>
        <v>406.258590981498</v>
      </c>
      <c r="K154" s="2">
        <f>TREND(Calibration!$A$2:$A$4,Calibration!$C$2:$C$4,E154)</f>
        <v>463.55702444527242</v>
      </c>
      <c r="L154" s="2">
        <f>TREND(Calibration!$A$2:$A$4,Calibration!$D$2:$D$4,G154)</f>
        <v>595.46550926828991</v>
      </c>
    </row>
    <row r="155" spans="1:12" x14ac:dyDescent="0.25">
      <c r="A155">
        <v>765094</v>
      </c>
      <c r="B155">
        <v>14.505000109999999</v>
      </c>
      <c r="C155">
        <v>0.63559997000000001</v>
      </c>
      <c r="D155">
        <v>385.15200806000001</v>
      </c>
      <c r="E155">
        <v>1.19289994</v>
      </c>
      <c r="F155">
        <v>1180.82995605</v>
      </c>
      <c r="G155">
        <v>1.54130006</v>
      </c>
      <c r="H155">
        <v>9.9000003020963209E+37</v>
      </c>
      <c r="J155" s="2">
        <f>TREND(Calibration!$A$2:$A$4,Calibration!$B$2:$B$4,C155)</f>
        <v>406.56525186012368</v>
      </c>
      <c r="K155" s="2">
        <f>TREND(Calibration!$A$2:$A$4,Calibration!$C$2:$C$4,E155)</f>
        <v>462.86920882053187</v>
      </c>
      <c r="L155" s="2">
        <f>TREND(Calibration!$A$2:$A$4,Calibration!$D$2:$D$4,G155)</f>
        <v>594.3524764455791</v>
      </c>
    </row>
    <row r="156" spans="1:12" x14ac:dyDescent="0.25">
      <c r="A156">
        <v>770092</v>
      </c>
      <c r="B156">
        <v>14.505000109999999</v>
      </c>
      <c r="C156">
        <v>0.63129997000000004</v>
      </c>
      <c r="D156">
        <v>364.56100464000002</v>
      </c>
      <c r="E156">
        <v>1.17999995</v>
      </c>
      <c r="F156">
        <v>1228.3120117200001</v>
      </c>
      <c r="G156">
        <v>1.5397000300000001</v>
      </c>
      <c r="H156">
        <v>9.9000003020963209E+37</v>
      </c>
      <c r="J156" s="2">
        <f>TREND(Calibration!$A$2:$A$4,Calibration!$B$2:$B$4,C156)</f>
        <v>403.92775730437813</v>
      </c>
      <c r="K156" s="2">
        <f>TREND(Calibration!$A$2:$A$4,Calibration!$C$2:$C$4,E156)</f>
        <v>457.65005957139414</v>
      </c>
      <c r="L156" s="2">
        <f>TREND(Calibration!$A$2:$A$4,Calibration!$D$2:$D$4,G156)</f>
        <v>593.69288174366693</v>
      </c>
    </row>
    <row r="157" spans="1:12" x14ac:dyDescent="0.25">
      <c r="A157">
        <v>775092</v>
      </c>
      <c r="B157">
        <v>14.475999829999999</v>
      </c>
      <c r="C157">
        <v>0.63450002999999999</v>
      </c>
      <c r="D157">
        <v>143.45399474999999</v>
      </c>
      <c r="E157">
        <v>1.17999995</v>
      </c>
      <c r="F157">
        <v>9.9000003020963209E+37</v>
      </c>
      <c r="G157">
        <v>1.5326000500000001</v>
      </c>
      <c r="H157">
        <v>1255.9399414100001</v>
      </c>
      <c r="J157" s="2">
        <f>TREND(Calibration!$A$2:$A$4,Calibration!$B$2:$B$4,C157)</f>
        <v>405.89058075276398</v>
      </c>
      <c r="K157" s="2">
        <f>TREND(Calibration!$A$2:$A$4,Calibration!$C$2:$C$4,E157)</f>
        <v>457.65005957139414</v>
      </c>
      <c r="L157" s="2">
        <f>TREND(Calibration!$A$2:$A$4,Calibration!$D$2:$D$4,G157)</f>
        <v>590.76599337802213</v>
      </c>
    </row>
    <row r="158" spans="1:12" x14ac:dyDescent="0.25">
      <c r="A158">
        <v>780094</v>
      </c>
      <c r="B158">
        <v>14.460000040000001</v>
      </c>
      <c r="C158">
        <v>0.63349997999999996</v>
      </c>
      <c r="D158">
        <v>452.82101440000002</v>
      </c>
      <c r="E158">
        <v>1.1919000099999999</v>
      </c>
      <c r="F158">
        <v>9.9000003020963209E+37</v>
      </c>
      <c r="G158">
        <v>1.52670002</v>
      </c>
      <c r="H158">
        <v>1064.83300781</v>
      </c>
      <c r="J158" s="2">
        <f>TREND(Calibration!$A$2:$A$4,Calibration!$B$2:$B$4,C158)</f>
        <v>405.27717925730502</v>
      </c>
      <c r="K158" s="2">
        <f>TREND(Calibration!$A$2:$A$4,Calibration!$C$2:$C$4,E158)</f>
        <v>462.46465161477505</v>
      </c>
      <c r="L158" s="2">
        <f>TREND(Calibration!$A$2:$A$4,Calibration!$D$2:$D$4,G158)</f>
        <v>588.33377115148687</v>
      </c>
    </row>
    <row r="159" spans="1:12" x14ac:dyDescent="0.25">
      <c r="A159">
        <v>785094</v>
      </c>
      <c r="B159">
        <v>14.446999549999999</v>
      </c>
      <c r="C159">
        <v>0.64429997999999999</v>
      </c>
      <c r="D159">
        <v>1106.1999511700001</v>
      </c>
      <c r="E159">
        <v>1.1901999700000001</v>
      </c>
      <c r="F159">
        <v>1083.6710205100001</v>
      </c>
      <c r="G159">
        <v>1.5181000200000001</v>
      </c>
      <c r="H159">
        <v>1344.5</v>
      </c>
      <c r="J159" s="2">
        <f>TREND(Calibration!$A$2:$A$4,Calibration!$B$2:$B$4,C159)</f>
        <v>411.90158418801497</v>
      </c>
      <c r="K159" s="2">
        <f>TREND(Calibration!$A$2:$A$4,Calibration!$C$2:$C$4,E159)</f>
        <v>461.7768400358899</v>
      </c>
      <c r="L159" s="2">
        <f>TREND(Calibration!$A$2:$A$4,Calibration!$D$2:$D$4,G159)</f>
        <v>584.78851610224092</v>
      </c>
    </row>
    <row r="160" spans="1:12" x14ac:dyDescent="0.25">
      <c r="A160">
        <v>790094</v>
      </c>
      <c r="B160">
        <v>14.414999959999999</v>
      </c>
      <c r="C160">
        <v>0.64319998</v>
      </c>
      <c r="D160">
        <v>9.9000003020963209E+37</v>
      </c>
      <c r="E160">
        <v>1.16760004</v>
      </c>
      <c r="F160">
        <v>100.39299774</v>
      </c>
      <c r="G160">
        <v>1.51049995</v>
      </c>
      <c r="H160">
        <v>9.9000003020963209E+37</v>
      </c>
      <c r="J160" s="2">
        <f>TREND(Calibration!$A$2:$A$4,Calibration!$B$2:$B$4,C160)</f>
        <v>411.2268762784056</v>
      </c>
      <c r="K160" s="2">
        <f>TREND(Calibration!$A$2:$A$4,Calibration!$C$2:$C$4,E160)</f>
        <v>452.63323545247027</v>
      </c>
      <c r="L160" s="2">
        <f>TREND(Calibration!$A$2:$A$4,Calibration!$D$2:$D$4,G160)</f>
        <v>581.65547115548247</v>
      </c>
    </row>
    <row r="161" spans="1:12" x14ac:dyDescent="0.25">
      <c r="A161">
        <v>795095</v>
      </c>
      <c r="B161">
        <v>14.414999959999999</v>
      </c>
      <c r="C161">
        <v>0.65450001000000002</v>
      </c>
      <c r="D161">
        <v>9.9000003020963209E+37</v>
      </c>
      <c r="E161">
        <v>1.17190003</v>
      </c>
      <c r="F161">
        <v>-35.20299911</v>
      </c>
      <c r="G161">
        <v>1.50349998</v>
      </c>
      <c r="H161">
        <v>9.9000003020963209E+37</v>
      </c>
      <c r="J161" s="2">
        <f>TREND(Calibration!$A$2:$A$4,Calibration!$B$2:$B$4,C161)</f>
        <v>418.15798502369915</v>
      </c>
      <c r="K161" s="2">
        <f>TREND(Calibration!$A$2:$A$4,Calibration!$C$2:$C$4,E161)</f>
        <v>454.37294917161273</v>
      </c>
      <c r="L161" s="2">
        <f>TREND(Calibration!$A$2:$A$4,Calibration!$D$2:$D$4,G161)</f>
        <v>578.76981080814869</v>
      </c>
    </row>
    <row r="162" spans="1:12" x14ac:dyDescent="0.25">
      <c r="A162">
        <v>800095</v>
      </c>
      <c r="B162">
        <v>14.460000040000001</v>
      </c>
      <c r="C162">
        <v>0.66100000999999997</v>
      </c>
      <c r="D162">
        <v>673.82897949000005</v>
      </c>
      <c r="E162">
        <v>1.1827000400000001</v>
      </c>
      <c r="F162">
        <v>349.66198730000002</v>
      </c>
      <c r="G162">
        <v>1.49160004</v>
      </c>
      <c r="H162">
        <v>9.9000003020963209E+37</v>
      </c>
      <c r="J162" s="2">
        <f>TREND(Calibration!$A$2:$A$4,Calibration!$B$2:$B$4,C162)</f>
        <v>422.14489539866344</v>
      </c>
      <c r="K162" s="2">
        <f>TREND(Calibration!$A$2:$A$4,Calibration!$C$2:$C$4,E162)</f>
        <v>458.74247690629937</v>
      </c>
      <c r="L162" s="2">
        <f>TREND(Calibration!$A$2:$A$4,Calibration!$D$2:$D$4,G162)</f>
        <v>573.86419192783205</v>
      </c>
    </row>
    <row r="163" spans="1:12" x14ac:dyDescent="0.25">
      <c r="A163">
        <v>805094</v>
      </c>
      <c r="B163">
        <v>14.4829998</v>
      </c>
      <c r="C163">
        <v>0.67449999000000005</v>
      </c>
      <c r="D163">
        <v>529.01800536999997</v>
      </c>
      <c r="E163">
        <v>1.18700004</v>
      </c>
      <c r="F163">
        <v>897.11901854999996</v>
      </c>
      <c r="G163">
        <v>1.4900000099999999</v>
      </c>
      <c r="H163">
        <v>9.9000003020963209E+37</v>
      </c>
      <c r="J163" s="2">
        <f>TREND(Calibration!$A$2:$A$4,Calibration!$B$2:$B$4,C163)</f>
        <v>430.42538929463433</v>
      </c>
      <c r="K163" s="2">
        <f>TREND(Calibration!$A$2:$A$4,Calibration!$C$2:$C$4,E163)</f>
        <v>460.48219467129707</v>
      </c>
      <c r="L163" s="2">
        <f>TREND(Calibration!$A$2:$A$4,Calibration!$D$2:$D$4,G163)</f>
        <v>573.20459722591977</v>
      </c>
    </row>
    <row r="164" spans="1:12" x14ac:dyDescent="0.25">
      <c r="A164">
        <v>810096</v>
      </c>
      <c r="B164">
        <v>14.553999900000001</v>
      </c>
      <c r="C164">
        <v>0.67129998999999996</v>
      </c>
      <c r="D164">
        <v>459.15600585999999</v>
      </c>
      <c r="E164">
        <v>1.17780006</v>
      </c>
      <c r="F164">
        <v>9.9000003020963209E+37</v>
      </c>
      <c r="G164">
        <v>1.4823999400000001</v>
      </c>
      <c r="H164">
        <v>786.90502930000002</v>
      </c>
      <c r="J164" s="2">
        <f>TREND(Calibration!$A$2:$A$4,Calibration!$B$2:$B$4,C164)</f>
        <v>428.46260264849798</v>
      </c>
      <c r="K164" s="2">
        <f>TREND(Calibration!$A$2:$A$4,Calibration!$C$2:$C$4,E164)</f>
        <v>456.76001591696604</v>
      </c>
      <c r="L164" s="2">
        <f>TREND(Calibration!$A$2:$A$4,Calibration!$D$2:$D$4,G164)</f>
        <v>570.07155227916144</v>
      </c>
    </row>
    <row r="165" spans="1:12" x14ac:dyDescent="0.25">
      <c r="A165">
        <v>815094</v>
      </c>
      <c r="B165">
        <v>14.53800011</v>
      </c>
      <c r="C165">
        <v>0.66799998000000005</v>
      </c>
      <c r="D165">
        <v>1008.74298096</v>
      </c>
      <c r="E165">
        <v>1.17620003</v>
      </c>
      <c r="F165">
        <v>9.9000003020963209E+37</v>
      </c>
      <c r="G165">
        <v>1.47539997</v>
      </c>
      <c r="H165">
        <v>1187.375</v>
      </c>
      <c r="J165" s="2">
        <f>TREND(Calibration!$A$2:$A$4,Calibration!$B$2:$B$4,C165)</f>
        <v>426.43847278596172</v>
      </c>
      <c r="K165" s="2">
        <f>TREND(Calibration!$A$2:$A$4,Calibration!$C$2:$C$4,E165)</f>
        <v>456.11266693661037</v>
      </c>
      <c r="L165" s="2">
        <f>TREND(Calibration!$A$2:$A$4,Calibration!$D$2:$D$4,G165)</f>
        <v>567.18589193182765</v>
      </c>
    </row>
    <row r="166" spans="1:12" x14ac:dyDescent="0.25">
      <c r="A166">
        <v>820095</v>
      </c>
      <c r="B166">
        <v>14.498999599999999</v>
      </c>
      <c r="C166">
        <v>0.67019998999999997</v>
      </c>
      <c r="D166">
        <v>970.05297852000001</v>
      </c>
      <c r="E166">
        <v>1.17509997</v>
      </c>
      <c r="F166">
        <v>985.87402343999997</v>
      </c>
      <c r="G166">
        <v>1.4716000600000001</v>
      </c>
      <c r="H166">
        <v>1241.48205566</v>
      </c>
      <c r="J166" s="2">
        <f>TREND(Calibration!$A$2:$A$4,Calibration!$B$2:$B$4,C166)</f>
        <v>427.78789473888867</v>
      </c>
      <c r="K166" s="2">
        <f>TREND(Calibration!$A$2:$A$4,Calibration!$C$2:$C$4,E166)</f>
        <v>455.6675985820608</v>
      </c>
      <c r="L166" s="2">
        <f>TREND(Calibration!$A$2:$A$4,Calibration!$D$2:$D$4,G166)</f>
        <v>565.61942098831832</v>
      </c>
    </row>
    <row r="167" spans="1:12" x14ac:dyDescent="0.25">
      <c r="A167">
        <v>825094</v>
      </c>
      <c r="B167">
        <v>14.42099953</v>
      </c>
      <c r="C167">
        <v>0.66369997999999997</v>
      </c>
      <c r="D167">
        <v>1010.18200684</v>
      </c>
      <c r="E167">
        <v>1.17079997</v>
      </c>
      <c r="F167">
        <v>1174.91796875</v>
      </c>
      <c r="G167">
        <v>1.4716000600000001</v>
      </c>
      <c r="H167">
        <v>975.29199218999997</v>
      </c>
      <c r="J167" s="2">
        <f>TREND(Calibration!$A$2:$A$4,Calibration!$B$2:$B$4,C167)</f>
        <v>423.80097823021606</v>
      </c>
      <c r="K167" s="2">
        <f>TREND(Calibration!$A$2:$A$4,Calibration!$C$2:$C$4,E167)</f>
        <v>453.92788081706311</v>
      </c>
      <c r="L167" s="2">
        <f>TREND(Calibration!$A$2:$A$4,Calibration!$D$2:$D$4,G167)</f>
        <v>565.61942098831832</v>
      </c>
    </row>
    <row r="168" spans="1:12" x14ac:dyDescent="0.25">
      <c r="A168">
        <v>830096</v>
      </c>
      <c r="B168">
        <v>14.32699966</v>
      </c>
      <c r="C168">
        <v>0.65609998000000003</v>
      </c>
      <c r="D168">
        <v>9.9000003020963209E+37</v>
      </c>
      <c r="E168">
        <v>1.1642999599999999</v>
      </c>
      <c r="F168">
        <v>256.98800659</v>
      </c>
      <c r="G168">
        <v>1.4630000599999999</v>
      </c>
      <c r="H168">
        <v>1209.0489502</v>
      </c>
      <c r="J168" s="2">
        <f>TREND(Calibration!$A$2:$A$4,Calibration!$B$2:$B$4,C168)</f>
        <v>419.13935994564247</v>
      </c>
      <c r="K168" s="2">
        <f>TREND(Calibration!$A$2:$A$4,Calibration!$C$2:$C$4,E168)</f>
        <v>451.29807084737411</v>
      </c>
      <c r="L168" s="2">
        <f>TREND(Calibration!$A$2:$A$4,Calibration!$D$2:$D$4,G168)</f>
        <v>562.07416593907226</v>
      </c>
    </row>
    <row r="169" spans="1:12" x14ac:dyDescent="0.25">
      <c r="A169">
        <v>835095</v>
      </c>
      <c r="B169">
        <v>14.28800011</v>
      </c>
      <c r="C169">
        <v>0.64800000000000002</v>
      </c>
      <c r="D169">
        <v>732.65100098000005</v>
      </c>
      <c r="E169">
        <v>1.1599999700000001</v>
      </c>
      <c r="F169">
        <v>542.21899413999995</v>
      </c>
      <c r="G169">
        <v>1.45650005</v>
      </c>
      <c r="H169">
        <v>9.9000003020963209E+37</v>
      </c>
      <c r="J169" s="2">
        <f>TREND(Calibration!$A$2:$A$4,Calibration!$B$2:$B$4,C169)</f>
        <v>414.17106851502655</v>
      </c>
      <c r="K169" s="2">
        <f>TREND(Calibration!$A$2:$A$4,Calibration!$C$2:$C$4,E169)</f>
        <v>449.55835712823176</v>
      </c>
      <c r="L169" s="2">
        <f>TREND(Calibration!$A$2:$A$4,Calibration!$D$2:$D$4,G169)</f>
        <v>559.39460858178757</v>
      </c>
    </row>
    <row r="170" spans="1:12" x14ac:dyDescent="0.25">
      <c r="A170">
        <v>840094</v>
      </c>
      <c r="B170">
        <v>14.37199974</v>
      </c>
      <c r="C170">
        <v>0.64800000000000002</v>
      </c>
      <c r="D170">
        <v>666.42498779000005</v>
      </c>
      <c r="E170">
        <v>1.15409994</v>
      </c>
      <c r="F170">
        <v>584.10302734000004</v>
      </c>
      <c r="G170">
        <v>1.44949996</v>
      </c>
      <c r="H170">
        <v>1330.19799805</v>
      </c>
      <c r="J170" s="2">
        <f>TREND(Calibration!$A$2:$A$4,Calibration!$B$2:$B$4,C170)</f>
        <v>414.17106851502655</v>
      </c>
      <c r="K170" s="2">
        <f>TREND(Calibration!$A$2:$A$4,Calibration!$C$2:$C$4,E170)</f>
        <v>447.17129038287845</v>
      </c>
      <c r="L170" s="2">
        <f>TREND(Calibration!$A$2:$A$4,Calibration!$D$2:$D$4,G170)</f>
        <v>556.50889876577867</v>
      </c>
    </row>
    <row r="171" spans="1:12" x14ac:dyDescent="0.25">
      <c r="A171">
        <v>845094</v>
      </c>
      <c r="B171">
        <v>14.402000429999999</v>
      </c>
      <c r="C171">
        <v>0.64429997999999999</v>
      </c>
      <c r="D171">
        <v>1307.58105469</v>
      </c>
      <c r="E171">
        <v>1.15349996</v>
      </c>
      <c r="F171">
        <v>117.44000244</v>
      </c>
      <c r="G171">
        <v>1.44350004</v>
      </c>
      <c r="H171">
        <v>9.9000003020963209E+37</v>
      </c>
      <c r="J171" s="2">
        <f>TREND(Calibration!$A$2:$A$4,Calibration!$B$2:$B$4,C171)</f>
        <v>411.90158418801497</v>
      </c>
      <c r="K171" s="2">
        <f>TREND(Calibration!$A$2:$A$4,Calibration!$C$2:$C$4,E171)</f>
        <v>446.92854715854276</v>
      </c>
      <c r="L171" s="2">
        <f>TREND(Calibration!$A$2:$A$4,Calibration!$D$2:$D$4,G171)</f>
        <v>554.03549798960762</v>
      </c>
    </row>
    <row r="172" spans="1:12" x14ac:dyDescent="0.25">
      <c r="A172">
        <v>850108</v>
      </c>
      <c r="B172">
        <v>14.46700001</v>
      </c>
      <c r="C172">
        <v>0.63940001000000002</v>
      </c>
      <c r="D172">
        <v>1081.8449707</v>
      </c>
      <c r="E172">
        <v>1.1497000500000001</v>
      </c>
      <c r="F172">
        <v>173.66900634999999</v>
      </c>
      <c r="G172">
        <v>1.4414000499999999</v>
      </c>
      <c r="H172">
        <v>1342.8580322299999</v>
      </c>
      <c r="J172" s="2">
        <f>TREND(Calibration!$A$2:$A$4,Calibration!$B$2:$B$4,C172)</f>
        <v>408.89608553724361</v>
      </c>
      <c r="K172" s="2">
        <f>TREND(Calibration!$A$2:$A$4,Calibration!$C$2:$C$4,E172)</f>
        <v>445.39115856961433</v>
      </c>
      <c r="L172" s="2">
        <f>TREND(Calibration!$A$2:$A$4,Calibration!$D$2:$D$4,G172)</f>
        <v>553.16980029764636</v>
      </c>
    </row>
    <row r="173" spans="1:12" x14ac:dyDescent="0.25">
      <c r="A173">
        <v>855096</v>
      </c>
      <c r="B173">
        <v>14.50899982</v>
      </c>
      <c r="C173">
        <v>0.64749997999999997</v>
      </c>
      <c r="D173">
        <v>644.85198975000003</v>
      </c>
      <c r="E173">
        <v>1.14059997</v>
      </c>
      <c r="F173">
        <v>431.75698853</v>
      </c>
      <c r="G173">
        <v>1.43110001</v>
      </c>
      <c r="H173">
        <v>9.9000003020963209E+37</v>
      </c>
      <c r="J173" s="2">
        <f>TREND(Calibration!$A$2:$A$4,Calibration!$B$2:$B$4,C173)</f>
        <v>413.8643708341512</v>
      </c>
      <c r="K173" s="2">
        <f>TREND(Calibration!$A$2:$A$4,Calibration!$C$2:$C$4,E173)</f>
        <v>441.70939790940503</v>
      </c>
      <c r="L173" s="2">
        <f>TREND(Calibration!$A$2:$A$4,Calibration!$D$2:$D$4,G173)</f>
        <v>548.92372252817722</v>
      </c>
    </row>
    <row r="174" spans="1:12" x14ac:dyDescent="0.25">
      <c r="A174">
        <v>860095</v>
      </c>
      <c r="B174">
        <v>14.522000309999999</v>
      </c>
      <c r="C174">
        <v>0.64700000999999996</v>
      </c>
      <c r="D174">
        <v>972.66699218999997</v>
      </c>
      <c r="E174">
        <v>1.1373000099999999</v>
      </c>
      <c r="F174">
        <v>632.69500731999995</v>
      </c>
      <c r="G174">
        <v>1.43110001</v>
      </c>
      <c r="H174">
        <v>984.33099364999998</v>
      </c>
      <c r="J174" s="2">
        <f>TREND(Calibration!$A$2:$A$4,Calibration!$B$2:$B$4,C174)</f>
        <v>413.5577038218172</v>
      </c>
      <c r="K174" s="2">
        <f>TREND(Calibration!$A$2:$A$4,Calibration!$C$2:$C$4,E174)</f>
        <v>440.37428185457202</v>
      </c>
      <c r="L174" s="2">
        <f>TREND(Calibration!$A$2:$A$4,Calibration!$D$2:$D$4,G174)</f>
        <v>548.92372252817722</v>
      </c>
    </row>
    <row r="175" spans="1:12" x14ac:dyDescent="0.25">
      <c r="A175">
        <v>865095</v>
      </c>
      <c r="B175">
        <v>14.53499985</v>
      </c>
      <c r="C175">
        <v>0.65020001000000005</v>
      </c>
      <c r="D175">
        <v>651.97998046999999</v>
      </c>
      <c r="E175">
        <v>1.13680005</v>
      </c>
      <c r="F175">
        <v>1278.02404785</v>
      </c>
      <c r="G175">
        <v>1.42680001</v>
      </c>
      <c r="H175">
        <v>9.9000003020963209E+37</v>
      </c>
      <c r="J175" s="2">
        <f>TREND(Calibration!$A$2:$A$4,Calibration!$B$2:$B$4,C175)</f>
        <v>415.52049046795355</v>
      </c>
      <c r="K175" s="2">
        <f>TREND(Calibration!$A$2:$A$4,Calibration!$C$2:$C$4,E175)</f>
        <v>440.17200527462126</v>
      </c>
      <c r="L175" s="2">
        <f>TREND(Calibration!$A$2:$A$4,Calibration!$D$2:$D$4,G175)</f>
        <v>547.15109500355425</v>
      </c>
    </row>
    <row r="176" spans="1:12" x14ac:dyDescent="0.25">
      <c r="A176">
        <v>870094</v>
      </c>
      <c r="B176">
        <v>14.47999954</v>
      </c>
      <c r="C176">
        <v>0.64749997999999997</v>
      </c>
      <c r="D176">
        <v>454.26199341</v>
      </c>
      <c r="E176">
        <v>1.13080001</v>
      </c>
      <c r="F176">
        <v>9.9000003020963209E+37</v>
      </c>
      <c r="G176">
        <v>1.4229999799999999</v>
      </c>
      <c r="H176">
        <v>1020.7329711899999</v>
      </c>
      <c r="J176" s="2">
        <f>TREND(Calibration!$A$2:$A$4,Calibration!$B$2:$B$4,C176)</f>
        <v>413.8643708341512</v>
      </c>
      <c r="K176" s="2">
        <f>TREND(Calibration!$A$2:$A$4,Calibration!$C$2:$C$4,E176)</f>
        <v>437.7444759307383</v>
      </c>
      <c r="L176" s="2">
        <f>TREND(Calibration!$A$2:$A$4,Calibration!$D$2:$D$4,G176)</f>
        <v>545.5845745913698</v>
      </c>
    </row>
    <row r="177" spans="1:12" x14ac:dyDescent="0.25">
      <c r="A177">
        <v>875097</v>
      </c>
      <c r="B177">
        <v>14.434000019999999</v>
      </c>
      <c r="C177">
        <v>0.63450002999999999</v>
      </c>
      <c r="D177">
        <v>1149.48498535</v>
      </c>
      <c r="E177">
        <v>1.12759995</v>
      </c>
      <c r="F177">
        <v>945.96398925999995</v>
      </c>
      <c r="G177">
        <v>1.42250001</v>
      </c>
      <c r="H177">
        <v>9.9000003020963209E+37</v>
      </c>
      <c r="J177" s="2">
        <f>TREND(Calibration!$A$2:$A$4,Calibration!$B$2:$B$4,C177)</f>
        <v>405.89058075276398</v>
      </c>
      <c r="K177" s="2">
        <f>TREND(Calibration!$A$2:$A$4,Calibration!$C$2:$C$4,E177)</f>
        <v>436.44977797002707</v>
      </c>
      <c r="L177" s="2">
        <f>TREND(Calibration!$A$2:$A$4,Calibration!$D$2:$D$4,G177)</f>
        <v>545.37846747893127</v>
      </c>
    </row>
    <row r="178" spans="1:12" x14ac:dyDescent="0.25">
      <c r="A178">
        <v>880095</v>
      </c>
      <c r="B178">
        <v>14.44999981</v>
      </c>
      <c r="C178">
        <v>0.63940001000000002</v>
      </c>
      <c r="D178">
        <v>376.11599731000001</v>
      </c>
      <c r="E178">
        <v>1.1248999799999999</v>
      </c>
      <c r="F178">
        <v>9.9000003020963209E+37</v>
      </c>
      <c r="G178">
        <v>1.4137999999999999</v>
      </c>
      <c r="H178">
        <v>834.79699706999997</v>
      </c>
      <c r="J178" s="2">
        <f>TREND(Calibration!$A$2:$A$4,Calibration!$B$2:$B$4,C178)</f>
        <v>408.89608553724361</v>
      </c>
      <c r="K178" s="2">
        <f>TREND(Calibration!$A$2:$A$4,Calibration!$C$2:$C$4,E178)</f>
        <v>435.35740918538499</v>
      </c>
      <c r="L178" s="2">
        <f>TREND(Calibration!$A$2:$A$4,Calibration!$D$2:$D$4,G178)</f>
        <v>541.79198441137419</v>
      </c>
    </row>
    <row r="179" spans="1:12" x14ac:dyDescent="0.25">
      <c r="A179">
        <v>885094</v>
      </c>
      <c r="B179">
        <v>14.376000400000001</v>
      </c>
      <c r="C179">
        <v>0.64480000999999998</v>
      </c>
      <c r="D179">
        <v>699.79199218999997</v>
      </c>
      <c r="E179">
        <v>1.1226999799999999</v>
      </c>
      <c r="F179">
        <v>834.17602538999995</v>
      </c>
      <c r="G179">
        <v>1.4056999699999999</v>
      </c>
      <c r="H179">
        <v>1259.7580566399999</v>
      </c>
      <c r="J179" s="2">
        <f>TREND(Calibration!$A$2:$A$4,Calibration!$B$2:$B$4,C179)</f>
        <v>412.20828800259852</v>
      </c>
      <c r="K179" s="2">
        <f>TREND(Calibration!$A$2:$A$4,Calibration!$C$2:$C$4,E179)</f>
        <v>434.46732102654897</v>
      </c>
      <c r="L179" s="2">
        <f>TREND(Calibration!$A$2:$A$4,Calibration!$D$2:$D$4,G179)</f>
        <v>538.45283647456677</v>
      </c>
    </row>
    <row r="180" spans="1:12" x14ac:dyDescent="0.25">
      <c r="A180">
        <v>890094</v>
      </c>
      <c r="B180">
        <v>14.352999690000001</v>
      </c>
      <c r="C180">
        <v>0.63349997999999996</v>
      </c>
      <c r="D180">
        <v>9.9000003020963209E+37</v>
      </c>
      <c r="E180">
        <v>1.1210999500000001</v>
      </c>
      <c r="F180">
        <v>195.32899474999999</v>
      </c>
      <c r="G180">
        <v>1.4035999800000001</v>
      </c>
      <c r="H180">
        <v>9.9000003020963209E+37</v>
      </c>
      <c r="J180" s="2">
        <f>TREND(Calibration!$A$2:$A$4,Calibration!$B$2:$B$4,C180)</f>
        <v>405.27717925730502</v>
      </c>
      <c r="K180" s="2">
        <f>TREND(Calibration!$A$2:$A$4,Calibration!$C$2:$C$4,E180)</f>
        <v>433.81997204619341</v>
      </c>
      <c r="L180" s="2">
        <f>TREND(Calibration!$A$2:$A$4,Calibration!$D$2:$D$4,G180)</f>
        <v>537.58713878260573</v>
      </c>
    </row>
    <row r="181" spans="1:12" x14ac:dyDescent="0.25">
      <c r="A181">
        <v>895095</v>
      </c>
      <c r="B181">
        <v>14.397999759999999</v>
      </c>
      <c r="C181">
        <v>0.63180000000000003</v>
      </c>
      <c r="D181">
        <v>862.87597656000003</v>
      </c>
      <c r="E181">
        <v>1.11899996</v>
      </c>
      <c r="F181">
        <v>509.24499512</v>
      </c>
      <c r="G181">
        <v>1.3944000000000001</v>
      </c>
      <c r="H181">
        <v>1046.4799804700001</v>
      </c>
      <c r="J181" s="2">
        <f>TREND(Calibration!$A$2:$A$4,Calibration!$B$2:$B$4,C181)</f>
        <v>404.23446111896169</v>
      </c>
      <c r="K181" s="2">
        <f>TREND(Calibration!$A$2:$A$4,Calibration!$C$2:$C$4,E181)</f>
        <v>432.97034648588698</v>
      </c>
      <c r="L181" s="2">
        <f>TREND(Calibration!$A$2:$A$4,Calibration!$D$2:$D$4,G181)</f>
        <v>533.79454860261012</v>
      </c>
    </row>
    <row r="182" spans="1:12" x14ac:dyDescent="0.25">
      <c r="A182">
        <v>900095</v>
      </c>
      <c r="B182">
        <v>14.45400047</v>
      </c>
      <c r="C182">
        <v>0.63400000000000001</v>
      </c>
      <c r="D182">
        <v>949.48498534999999</v>
      </c>
      <c r="E182">
        <v>1.1205999900000001</v>
      </c>
      <c r="F182">
        <v>453.19900512999999</v>
      </c>
      <c r="G182">
        <v>1.3890000600000001</v>
      </c>
      <c r="H182">
        <v>1129.11901855</v>
      </c>
      <c r="J182" s="2">
        <f>TREND(Calibration!$A$2:$A$4,Calibration!$B$2:$B$4,C182)</f>
        <v>405.58387693818037</v>
      </c>
      <c r="K182" s="2">
        <f>TREND(Calibration!$A$2:$A$4,Calibration!$C$2:$C$4,E182)</f>
        <v>433.61769546624265</v>
      </c>
      <c r="L182" s="2">
        <f>TREND(Calibration!$A$2:$A$4,Calibration!$D$2:$D$4,G182)</f>
        <v>531.56848295718862</v>
      </c>
    </row>
    <row r="183" spans="1:12" x14ac:dyDescent="0.25">
      <c r="A183">
        <v>905094</v>
      </c>
      <c r="B183">
        <v>14.489000320000001</v>
      </c>
      <c r="C183">
        <v>0.63779998000000004</v>
      </c>
      <c r="D183">
        <v>1230.6290283200001</v>
      </c>
      <c r="E183">
        <v>1.1092</v>
      </c>
      <c r="F183">
        <v>327.70999146000003</v>
      </c>
      <c r="G183">
        <v>1.38680005</v>
      </c>
      <c r="H183">
        <v>9.9000003020963209E+37</v>
      </c>
      <c r="J183" s="2">
        <f>TREND(Calibration!$A$2:$A$4,Calibration!$B$2:$B$4,C183)</f>
        <v>407.91467381305068</v>
      </c>
      <c r="K183" s="2">
        <f>TREND(Calibration!$A$2:$A$4,Calibration!$C$2:$C$4,E183)</f>
        <v>429.00542450722031</v>
      </c>
      <c r="L183" s="2">
        <f>TREND(Calibration!$A$2:$A$4,Calibration!$D$2:$D$4,G183)</f>
        <v>530.66155312452679</v>
      </c>
    </row>
    <row r="184" spans="1:12" x14ac:dyDescent="0.25">
      <c r="A184">
        <v>910094</v>
      </c>
      <c r="B184">
        <v>14.524999619999999</v>
      </c>
      <c r="C184">
        <v>0.63559997000000001</v>
      </c>
      <c r="D184">
        <v>9.9000003020963209E+37</v>
      </c>
      <c r="E184">
        <v>1.11090004</v>
      </c>
      <c r="F184">
        <v>14.928999900000001</v>
      </c>
      <c r="G184">
        <v>1.3835999999999999</v>
      </c>
      <c r="H184">
        <v>1181.5860595700001</v>
      </c>
      <c r="J184" s="2">
        <f>TREND(Calibration!$A$2:$A$4,Calibration!$B$2:$B$4,C184)</f>
        <v>406.56525186012368</v>
      </c>
      <c r="K184" s="2">
        <f>TREND(Calibration!$A$2:$A$4,Calibration!$C$2:$C$4,E184)</f>
        <v>429.69323608610557</v>
      </c>
      <c r="L184" s="2">
        <f>TREND(Calibration!$A$2:$A$4,Calibration!$D$2:$D$4,G184)</f>
        <v>529.34236784309189</v>
      </c>
    </row>
    <row r="185" spans="1:12" x14ac:dyDescent="0.25">
      <c r="A185">
        <v>915095</v>
      </c>
      <c r="B185">
        <v>14.53499985</v>
      </c>
      <c r="C185">
        <v>0.63349997999999996</v>
      </c>
      <c r="D185">
        <v>9.9000003020963209E+37</v>
      </c>
      <c r="E185">
        <v>1.10870004</v>
      </c>
      <c r="F185">
        <v>-121.98400116000001</v>
      </c>
      <c r="G185">
        <v>1.37549996</v>
      </c>
      <c r="H185">
        <v>9.9000003020963209E+37</v>
      </c>
      <c r="J185" s="2">
        <f>TREND(Calibration!$A$2:$A$4,Calibration!$B$2:$B$4,C185)</f>
        <v>405.27717925730502</v>
      </c>
      <c r="K185" s="2">
        <f>TREND(Calibration!$A$2:$A$4,Calibration!$C$2:$C$4,E185)</f>
        <v>428.80314792726955</v>
      </c>
      <c r="L185" s="2">
        <f>TREND(Calibration!$A$2:$A$4,Calibration!$D$2:$D$4,G185)</f>
        <v>526.00321578389492</v>
      </c>
    </row>
    <row r="186" spans="1:12" x14ac:dyDescent="0.25">
      <c r="A186">
        <v>920094</v>
      </c>
      <c r="B186">
        <v>14.527999879999999</v>
      </c>
      <c r="C186">
        <v>0.63450002999999999</v>
      </c>
      <c r="D186">
        <v>9.9000003020963209E+37</v>
      </c>
      <c r="E186">
        <v>1.10549998</v>
      </c>
      <c r="F186">
        <v>-9.9000003020963209E+37</v>
      </c>
      <c r="G186">
        <v>1.3684999900000001</v>
      </c>
      <c r="H186">
        <v>9.9000003020963209E+37</v>
      </c>
      <c r="J186" s="2">
        <f>TREND(Calibration!$A$2:$A$4,Calibration!$B$2:$B$4,C186)</f>
        <v>405.89058075276398</v>
      </c>
      <c r="K186" s="2">
        <f>TREND(Calibration!$A$2:$A$4,Calibration!$C$2:$C$4,E186)</f>
        <v>427.50844996655832</v>
      </c>
      <c r="L186" s="2">
        <f>TREND(Calibration!$A$2:$A$4,Calibration!$D$2:$D$4,G186)</f>
        <v>523.11755543656125</v>
      </c>
    </row>
    <row r="187" spans="1:12" x14ac:dyDescent="0.25">
      <c r="A187">
        <v>925095</v>
      </c>
      <c r="B187">
        <v>14.49199963</v>
      </c>
      <c r="C187">
        <v>0.63669997</v>
      </c>
      <c r="D187">
        <v>1275.91699219</v>
      </c>
      <c r="E187">
        <v>1.10169995</v>
      </c>
      <c r="F187">
        <v>-9.9000003020963209E+37</v>
      </c>
      <c r="G187">
        <v>1.36360002</v>
      </c>
      <c r="H187">
        <v>9.9000003020963209E+37</v>
      </c>
      <c r="J187" s="2">
        <f>TREND(Calibration!$A$2:$A$4,Calibration!$B$2:$B$4,C187)</f>
        <v>407.23995976973305</v>
      </c>
      <c r="K187" s="2">
        <f>TREND(Calibration!$A$2:$A$4,Calibration!$C$2:$C$4,E187)</f>
        <v>425.97101282736662</v>
      </c>
      <c r="L187" s="2">
        <f>TREND(Calibration!$A$2:$A$4,Calibration!$D$2:$D$4,G187)</f>
        <v>521.09759690357828</v>
      </c>
    </row>
    <row r="188" spans="1:12" x14ac:dyDescent="0.25">
      <c r="A188">
        <v>930094</v>
      </c>
      <c r="B188">
        <v>14.45400047</v>
      </c>
      <c r="C188">
        <v>0.64099996999999997</v>
      </c>
      <c r="D188">
        <v>1177.1899414100001</v>
      </c>
      <c r="E188">
        <v>1.09630001</v>
      </c>
      <c r="F188">
        <v>-68.61699677</v>
      </c>
      <c r="G188">
        <v>1.36360002</v>
      </c>
      <c r="H188">
        <v>9.9000003020963209E+37</v>
      </c>
      <c r="J188" s="2">
        <f>TREND(Calibration!$A$2:$A$4,Calibration!$B$2:$B$4,C188)</f>
        <v>409.87745432547865</v>
      </c>
      <c r="K188" s="2">
        <f>TREND(Calibration!$A$2:$A$4,Calibration!$C$2:$C$4,E188)</f>
        <v>423.78627525808258</v>
      </c>
      <c r="L188" s="2">
        <f>TREND(Calibration!$A$2:$A$4,Calibration!$D$2:$D$4,G188)</f>
        <v>521.09759690357828</v>
      </c>
    </row>
    <row r="189" spans="1:12" x14ac:dyDescent="0.25">
      <c r="A189">
        <v>935094</v>
      </c>
      <c r="B189">
        <v>14.430999760000001</v>
      </c>
      <c r="C189">
        <v>0.64370000000000005</v>
      </c>
      <c r="D189">
        <v>9.9000003020963209E+37</v>
      </c>
      <c r="E189">
        <v>1.09249997</v>
      </c>
      <c r="F189">
        <v>-193.24899292000001</v>
      </c>
      <c r="G189">
        <v>1.3566000499999999</v>
      </c>
      <c r="H189">
        <v>9.9000003020963209E+37</v>
      </c>
      <c r="J189" s="2">
        <f>TREND(Calibration!$A$2:$A$4,Calibration!$B$2:$B$4,C189)</f>
        <v>411.53357395928094</v>
      </c>
      <c r="K189" s="2">
        <f>TREND(Calibration!$A$2:$A$4,Calibration!$C$2:$C$4,E189)</f>
        <v>422.24883407303565</v>
      </c>
      <c r="L189" s="2">
        <f>TREND(Calibration!$A$2:$A$4,Calibration!$D$2:$D$4,G189)</f>
        <v>518.2119365562445</v>
      </c>
    </row>
    <row r="190" spans="1:12" x14ac:dyDescent="0.25">
      <c r="A190">
        <v>940094</v>
      </c>
      <c r="B190">
        <v>14.446999549999999</v>
      </c>
      <c r="C190">
        <v>0.64259999999999995</v>
      </c>
      <c r="D190">
        <v>1077.64294434</v>
      </c>
      <c r="E190">
        <v>1.09200001</v>
      </c>
      <c r="F190">
        <v>-53.04700089</v>
      </c>
      <c r="G190">
        <v>1.35169995</v>
      </c>
      <c r="H190">
        <v>1282.1789550799999</v>
      </c>
      <c r="J190" s="2">
        <f>TREND(Calibration!$A$2:$A$4,Calibration!$B$2:$B$4,C190)</f>
        <v>410.85886604967158</v>
      </c>
      <c r="K190" s="2">
        <f>TREND(Calibration!$A$2:$A$4,Calibration!$C$2:$C$4,E190)</f>
        <v>422.04655749308489</v>
      </c>
      <c r="L190" s="2">
        <f>TREND(Calibration!$A$2:$A$4,Calibration!$D$2:$D$4,G190)</f>
        <v>516.19192443219686</v>
      </c>
    </row>
    <row r="191" spans="1:12" x14ac:dyDescent="0.25">
      <c r="A191">
        <v>945095</v>
      </c>
      <c r="B191">
        <v>14.498999599999999</v>
      </c>
      <c r="C191">
        <v>0.64429997999999999</v>
      </c>
      <c r="D191">
        <v>561.36798095999995</v>
      </c>
      <c r="E191">
        <v>1.0941000000000001</v>
      </c>
      <c r="F191">
        <v>485.20401000999999</v>
      </c>
      <c r="G191">
        <v>1.3479000299999999</v>
      </c>
      <c r="H191">
        <v>973.15002441000001</v>
      </c>
      <c r="J191" s="2">
        <f>TREND(Calibration!$A$2:$A$4,Calibration!$B$2:$B$4,C191)</f>
        <v>411.90158418801497</v>
      </c>
      <c r="K191" s="2">
        <f>TREND(Calibration!$A$2:$A$4,Calibration!$C$2:$C$4,E191)</f>
        <v>422.89618305339133</v>
      </c>
      <c r="L191" s="2">
        <f>TREND(Calibration!$A$2:$A$4,Calibration!$D$2:$D$4,G191)</f>
        <v>514.62544936629786</v>
      </c>
    </row>
    <row r="192" spans="1:12" x14ac:dyDescent="0.25">
      <c r="A192">
        <v>950095</v>
      </c>
      <c r="B192">
        <v>14.505000109999999</v>
      </c>
      <c r="C192">
        <v>0.63940001000000002</v>
      </c>
      <c r="D192">
        <v>9.9000003020963209E+37</v>
      </c>
      <c r="E192">
        <v>1.0951999400000001</v>
      </c>
      <c r="F192">
        <v>-180.96299744000001</v>
      </c>
      <c r="G192">
        <v>1.3446999799999999</v>
      </c>
      <c r="H192">
        <v>9.9000003020963209E+37</v>
      </c>
      <c r="J192" s="2">
        <f>TREND(Calibration!$A$2:$A$4,Calibration!$B$2:$B$4,C192)</f>
        <v>408.89608553724361</v>
      </c>
      <c r="K192" s="2">
        <f>TREND(Calibration!$A$2:$A$4,Calibration!$C$2:$C$4,E192)</f>
        <v>423.34120285767773</v>
      </c>
      <c r="L192" s="2">
        <f>TREND(Calibration!$A$2:$A$4,Calibration!$D$2:$D$4,G192)</f>
        <v>513.30626408486307</v>
      </c>
    </row>
    <row r="193" spans="1:12" x14ac:dyDescent="0.25">
      <c r="A193">
        <v>955095</v>
      </c>
      <c r="B193">
        <v>14.557000159999999</v>
      </c>
      <c r="C193">
        <v>0.63180000000000003</v>
      </c>
      <c r="D193">
        <v>930.99102783000001</v>
      </c>
      <c r="E193">
        <v>1.0946999799999999</v>
      </c>
      <c r="F193">
        <v>386.97399902000001</v>
      </c>
      <c r="G193">
        <v>1.34309995</v>
      </c>
      <c r="H193">
        <v>9.9000003020963209E+37</v>
      </c>
      <c r="J193" s="2">
        <f>TREND(Calibration!$A$2:$A$4,Calibration!$B$2:$B$4,C193)</f>
        <v>404.23446111896169</v>
      </c>
      <c r="K193" s="2">
        <f>TREND(Calibration!$A$2:$A$4,Calibration!$C$2:$C$4,E193)</f>
        <v>423.13892627772691</v>
      </c>
      <c r="L193" s="2">
        <f>TREND(Calibration!$A$2:$A$4,Calibration!$D$2:$D$4,G193)</f>
        <v>512.6466693829509</v>
      </c>
    </row>
    <row r="194" spans="1:12" x14ac:dyDescent="0.25">
      <c r="A194">
        <v>960094</v>
      </c>
      <c r="B194">
        <v>14.626000400000001</v>
      </c>
      <c r="C194">
        <v>0.63290000000000002</v>
      </c>
      <c r="D194">
        <v>1133.8530273399999</v>
      </c>
      <c r="E194">
        <v>1.09249997</v>
      </c>
      <c r="F194">
        <v>295.23498534999999</v>
      </c>
      <c r="G194">
        <v>1.3322999499999999</v>
      </c>
      <c r="H194">
        <v>1357.19494629</v>
      </c>
      <c r="J194" s="2">
        <f>TREND(Calibration!$A$2:$A$4,Calibration!$B$2:$B$4,C194)</f>
        <v>404.90916902857106</v>
      </c>
      <c r="K194" s="2">
        <f>TREND(Calibration!$A$2:$A$4,Calibration!$C$2:$C$4,E194)</f>
        <v>422.24883407303565</v>
      </c>
      <c r="L194" s="2">
        <f>TREND(Calibration!$A$2:$A$4,Calibration!$D$2:$D$4,G194)</f>
        <v>508.19448862343268</v>
      </c>
    </row>
    <row r="195" spans="1:12" x14ac:dyDescent="0.25">
      <c r="A195">
        <v>965094</v>
      </c>
      <c r="B195">
        <v>14.60900021</v>
      </c>
      <c r="C195">
        <v>0.63510001000000005</v>
      </c>
      <c r="D195">
        <v>1196.8189697299999</v>
      </c>
      <c r="E195">
        <v>1.0898000000000001</v>
      </c>
      <c r="F195">
        <v>-49.9640007</v>
      </c>
      <c r="G195">
        <v>1.3322999499999999</v>
      </c>
      <c r="H195">
        <v>9.9000003020963209E+37</v>
      </c>
      <c r="J195" s="2">
        <f>TREND(Calibration!$A$2:$A$4,Calibration!$B$2:$B$4,C195)</f>
        <v>406.258590981498</v>
      </c>
      <c r="K195" s="2">
        <f>TREND(Calibration!$A$2:$A$4,Calibration!$C$2:$C$4,E195)</f>
        <v>421.15646528839363</v>
      </c>
      <c r="L195" s="2">
        <f>TREND(Calibration!$A$2:$A$4,Calibration!$D$2:$D$4,G195)</f>
        <v>508.19448862343268</v>
      </c>
    </row>
    <row r="196" spans="1:12" x14ac:dyDescent="0.25">
      <c r="A196">
        <v>970094</v>
      </c>
      <c r="B196">
        <v>14.54800034</v>
      </c>
      <c r="C196">
        <v>0.63020003000000002</v>
      </c>
      <c r="D196">
        <v>1066.0410156200001</v>
      </c>
      <c r="E196">
        <v>1.079</v>
      </c>
      <c r="F196">
        <v>43.005001069999999</v>
      </c>
      <c r="G196">
        <v>1.3311999999999999</v>
      </c>
      <c r="H196">
        <v>9.9000003020963209E+37</v>
      </c>
      <c r="J196" s="2">
        <f>TREND(Calibration!$A$2:$A$4,Calibration!$B$2:$B$4,C196)</f>
        <v>403.25308619701838</v>
      </c>
      <c r="K196" s="2">
        <f>TREND(Calibration!$A$2:$A$4,Calibration!$C$2:$C$4,E196)</f>
        <v>416.78694159956223</v>
      </c>
      <c r="L196" s="2">
        <f>TREND(Calibration!$A$2:$A$4,Calibration!$D$2:$D$4,G196)</f>
        <v>507.74104638024448</v>
      </c>
    </row>
    <row r="197" spans="1:12" x14ac:dyDescent="0.25">
      <c r="A197">
        <v>975094</v>
      </c>
      <c r="B197">
        <v>14.47000027</v>
      </c>
      <c r="C197">
        <v>0.63450002999999999</v>
      </c>
      <c r="D197">
        <v>1173.9969482399999</v>
      </c>
      <c r="E197">
        <v>1.0844000600000001</v>
      </c>
      <c r="F197">
        <v>-157.23199463</v>
      </c>
      <c r="G197">
        <v>1.32529998</v>
      </c>
      <c r="H197">
        <v>9.9000003020963209E+37</v>
      </c>
      <c r="J197" s="2">
        <f>TREND(Calibration!$A$2:$A$4,Calibration!$B$2:$B$4,C197)</f>
        <v>405.89058075276398</v>
      </c>
      <c r="K197" s="2">
        <f>TREND(Calibration!$A$2:$A$4,Calibration!$C$2:$C$4,E197)</f>
        <v>418.97172771910954</v>
      </c>
      <c r="L197" s="2">
        <f>TREND(Calibration!$A$2:$A$4,Calibration!$D$2:$D$4,G197)</f>
        <v>505.30882827609901</v>
      </c>
    </row>
    <row r="198" spans="1:12" x14ac:dyDescent="0.25">
      <c r="A198">
        <v>980094</v>
      </c>
      <c r="B198">
        <v>14.381999970000001</v>
      </c>
      <c r="C198">
        <v>0.63510001000000005</v>
      </c>
      <c r="D198">
        <v>849.68298340000001</v>
      </c>
      <c r="E198">
        <v>1.07790005</v>
      </c>
      <c r="F198">
        <v>7.0999999999999994E-2</v>
      </c>
      <c r="G198">
        <v>1.32529998</v>
      </c>
      <c r="H198">
        <v>9.9000003020963209E+37</v>
      </c>
      <c r="J198" s="2">
        <f>TREND(Calibration!$A$2:$A$4,Calibration!$B$2:$B$4,C198)</f>
        <v>406.258590981498</v>
      </c>
      <c r="K198" s="2">
        <f>TREND(Calibration!$A$2:$A$4,Calibration!$C$2:$C$4,E198)</f>
        <v>416.34191774942053</v>
      </c>
      <c r="L198" s="2">
        <f>TREND(Calibration!$A$2:$A$4,Calibration!$D$2:$D$4,G198)</f>
        <v>505.30882827609901</v>
      </c>
    </row>
    <row r="199" spans="1:12" x14ac:dyDescent="0.25">
      <c r="A199">
        <v>985095</v>
      </c>
      <c r="B199">
        <v>14.329999920000001</v>
      </c>
      <c r="C199">
        <v>0.63719999999999999</v>
      </c>
      <c r="D199">
        <v>764.11297606999995</v>
      </c>
      <c r="E199">
        <v>1.0794999599999999</v>
      </c>
      <c r="F199">
        <v>121.42299652</v>
      </c>
      <c r="G199">
        <v>1.3204</v>
      </c>
      <c r="H199">
        <v>9.9000003020963209E+37</v>
      </c>
      <c r="J199" s="2">
        <f>TREND(Calibration!$A$2:$A$4,Calibration!$B$2:$B$4,C199)</f>
        <v>407.5466635843166</v>
      </c>
      <c r="K199" s="2">
        <f>TREND(Calibration!$A$2:$A$4,Calibration!$C$2:$C$4,E199)</f>
        <v>416.98921817951293</v>
      </c>
      <c r="L199" s="2">
        <f>TREND(Calibration!$A$2:$A$4,Calibration!$D$2:$D$4,G199)</f>
        <v>503.28886562072637</v>
      </c>
    </row>
    <row r="200" spans="1:12" x14ac:dyDescent="0.25">
      <c r="A200">
        <v>990094</v>
      </c>
      <c r="B200">
        <v>14.34300041</v>
      </c>
      <c r="C200">
        <v>0.63180000000000003</v>
      </c>
      <c r="D200">
        <v>653.23101807</v>
      </c>
      <c r="E200">
        <v>1.0811999999999999</v>
      </c>
      <c r="F200">
        <v>282.04998778999999</v>
      </c>
      <c r="G200">
        <v>1.31930006</v>
      </c>
      <c r="H200">
        <v>1175.875</v>
      </c>
      <c r="J200" s="2">
        <f>TREND(Calibration!$A$2:$A$4,Calibration!$B$2:$B$4,C200)</f>
        <v>404.23446111896169</v>
      </c>
      <c r="K200" s="2">
        <f>TREND(Calibration!$A$2:$A$4,Calibration!$C$2:$C$4,E200)</f>
        <v>417.67702975839819</v>
      </c>
      <c r="L200" s="2">
        <f>TREND(Calibration!$A$2:$A$4,Calibration!$D$2:$D$4,G200)</f>
        <v>502.83542749992785</v>
      </c>
    </row>
    <row r="201" spans="1:12" x14ac:dyDescent="0.25">
      <c r="A201">
        <v>995094</v>
      </c>
      <c r="B201">
        <v>14.385000229999999</v>
      </c>
      <c r="C201">
        <v>0.63180000000000003</v>
      </c>
      <c r="D201">
        <v>596.37902831999997</v>
      </c>
      <c r="E201">
        <v>1.0785000300000001</v>
      </c>
      <c r="F201">
        <v>216.8809967</v>
      </c>
      <c r="G201">
        <v>1.31449997</v>
      </c>
      <c r="H201">
        <v>9.9000003020963209E+37</v>
      </c>
      <c r="J201" s="2">
        <f>TREND(Calibration!$A$2:$A$4,Calibration!$B$2:$B$4,C201)</f>
        <v>404.23446111896169</v>
      </c>
      <c r="K201" s="2">
        <f>TREND(Calibration!$A$2:$A$4,Calibration!$C$2:$C$4,E201)</f>
        <v>416.58466097375623</v>
      </c>
      <c r="L201" s="2">
        <f>TREND(Calibration!$A$2:$A$4,Calibration!$D$2:$D$4,G201)</f>
        <v>500.85664339419122</v>
      </c>
    </row>
    <row r="202" spans="1:12" x14ac:dyDescent="0.25">
      <c r="A202">
        <v>1000094</v>
      </c>
      <c r="B202">
        <v>14.46700001</v>
      </c>
      <c r="C202">
        <v>0.63020003000000002</v>
      </c>
      <c r="D202">
        <v>471.84201050000001</v>
      </c>
      <c r="E202">
        <v>1.0773999700000001</v>
      </c>
      <c r="F202">
        <v>416.39300537000003</v>
      </c>
      <c r="G202">
        <v>1.31229997</v>
      </c>
      <c r="H202">
        <v>9.9000003020963209E+37</v>
      </c>
      <c r="J202" s="2">
        <f>TREND(Calibration!$A$2:$A$4,Calibration!$B$2:$B$4,C202)</f>
        <v>403.25308619701838</v>
      </c>
      <c r="K202" s="2">
        <f>TREND(Calibration!$A$2:$A$4,Calibration!$C$2:$C$4,E202)</f>
        <v>416.13959261920661</v>
      </c>
      <c r="L202" s="2">
        <f>TREND(Calibration!$A$2:$A$4,Calibration!$D$2:$D$4,G202)</f>
        <v>499.94971768391895</v>
      </c>
    </row>
    <row r="203" spans="1:12" x14ac:dyDescent="0.25">
      <c r="A203">
        <v>1005094</v>
      </c>
      <c r="B203">
        <v>14.53499985</v>
      </c>
      <c r="C203">
        <v>0.63779998000000004</v>
      </c>
      <c r="D203">
        <v>184.41400146000001</v>
      </c>
      <c r="E203">
        <v>1.0763000199999999</v>
      </c>
      <c r="F203">
        <v>1295.50097656</v>
      </c>
      <c r="G203">
        <v>1.30910003</v>
      </c>
      <c r="H203">
        <v>1023.6630249</v>
      </c>
      <c r="J203" s="2">
        <f>TREND(Calibration!$A$2:$A$4,Calibration!$B$2:$B$4,C203)</f>
        <v>407.91467381305068</v>
      </c>
      <c r="K203" s="2">
        <f>TREND(Calibration!$A$2:$A$4,Calibration!$C$2:$C$4,E203)</f>
        <v>415.69456876906486</v>
      </c>
      <c r="L203" s="2">
        <f>TREND(Calibration!$A$2:$A$4,Calibration!$D$2:$D$4,G203)</f>
        <v>498.63057774876961</v>
      </c>
    </row>
    <row r="204" spans="1:12" x14ac:dyDescent="0.25">
      <c r="A204">
        <v>1010095</v>
      </c>
      <c r="B204">
        <v>14.54800034</v>
      </c>
      <c r="C204">
        <v>0.64370000000000005</v>
      </c>
      <c r="D204">
        <v>791.52697753999996</v>
      </c>
      <c r="E204">
        <v>1.0741000199999999</v>
      </c>
      <c r="F204">
        <v>892.66802978999999</v>
      </c>
      <c r="G204">
        <v>1.30739999</v>
      </c>
      <c r="H204">
        <v>1332.6290283200001</v>
      </c>
      <c r="J204" s="2">
        <f>TREND(Calibration!$A$2:$A$4,Calibration!$B$2:$B$4,C204)</f>
        <v>411.53357395928094</v>
      </c>
      <c r="K204" s="2">
        <f>TREND(Calibration!$A$2:$A$4,Calibration!$C$2:$C$4,E204)</f>
        <v>414.80448061022884</v>
      </c>
      <c r="L204" s="2">
        <f>TREND(Calibration!$A$2:$A$4,Calibration!$D$2:$D$4,G204)</f>
        <v>497.92975502854642</v>
      </c>
    </row>
    <row r="205" spans="1:12" x14ac:dyDescent="0.25">
      <c r="A205">
        <v>1015094</v>
      </c>
      <c r="B205">
        <v>14.557000159999999</v>
      </c>
      <c r="C205">
        <v>0.64480000999999998</v>
      </c>
      <c r="D205">
        <v>499.47601318</v>
      </c>
      <c r="E205">
        <v>1.0730999699999999</v>
      </c>
      <c r="F205">
        <v>9.9000003020963209E+37</v>
      </c>
      <c r="G205">
        <v>1.30369997</v>
      </c>
      <c r="H205">
        <v>886.92199706999997</v>
      </c>
      <c r="J205" s="2">
        <f>TREND(Calibration!$A$2:$A$4,Calibration!$B$2:$B$4,C205)</f>
        <v>412.20828800259852</v>
      </c>
      <c r="K205" s="2">
        <f>TREND(Calibration!$A$2:$A$4,Calibration!$C$2:$C$4,E205)</f>
        <v>414.39987485420886</v>
      </c>
      <c r="L205" s="2">
        <f>TREND(Calibration!$A$2:$A$4,Calibration!$D$2:$D$4,G205)</f>
        <v>496.404462634673</v>
      </c>
    </row>
    <row r="206" spans="1:12" x14ac:dyDescent="0.25">
      <c r="A206">
        <v>1020094</v>
      </c>
      <c r="B206">
        <v>14.53100014</v>
      </c>
      <c r="C206">
        <v>0.64319998</v>
      </c>
      <c r="D206">
        <v>484.47299193999999</v>
      </c>
      <c r="E206">
        <v>1.07140005</v>
      </c>
      <c r="F206">
        <v>9.9000003020963209E+37</v>
      </c>
      <c r="G206">
        <v>1.29770005</v>
      </c>
      <c r="H206">
        <v>1231.0460205100001</v>
      </c>
      <c r="J206" s="2">
        <f>TREND(Calibration!$A$2:$A$4,Calibration!$B$2:$B$4,C206)</f>
        <v>411.2268762784056</v>
      </c>
      <c r="K206" s="2">
        <f>TREND(Calibration!$A$2:$A$4,Calibration!$C$2:$C$4,E206)</f>
        <v>413.71211182558687</v>
      </c>
      <c r="L206" s="2">
        <f>TREND(Calibration!$A$2:$A$4,Calibration!$D$2:$D$4,G206)</f>
        <v>493.93106185850183</v>
      </c>
    </row>
    <row r="207" spans="1:12" x14ac:dyDescent="0.25">
      <c r="A207">
        <v>1025094</v>
      </c>
      <c r="B207">
        <v>14.522000309999999</v>
      </c>
      <c r="C207">
        <v>0.64749997999999997</v>
      </c>
      <c r="D207">
        <v>505.60101318</v>
      </c>
      <c r="E207">
        <v>1.07140005</v>
      </c>
      <c r="F207">
        <v>9.9000003020963209E+37</v>
      </c>
      <c r="G207">
        <v>1.2961000199999999</v>
      </c>
      <c r="H207">
        <v>845.02801513999998</v>
      </c>
      <c r="J207" s="2">
        <f>TREND(Calibration!$A$2:$A$4,Calibration!$B$2:$B$4,C207)</f>
        <v>413.8643708341512</v>
      </c>
      <c r="K207" s="2">
        <f>TREND(Calibration!$A$2:$A$4,Calibration!$C$2:$C$4,E207)</f>
        <v>413.71211182558687</v>
      </c>
      <c r="L207" s="2">
        <f>TREND(Calibration!$A$2:$A$4,Calibration!$D$2:$D$4,G207)</f>
        <v>493.27146715658967</v>
      </c>
    </row>
    <row r="208" spans="1:12" x14ac:dyDescent="0.25">
      <c r="A208">
        <v>1030094</v>
      </c>
      <c r="B208">
        <v>14.46700001</v>
      </c>
      <c r="C208">
        <v>0.64910000999999995</v>
      </c>
      <c r="D208">
        <v>604.85198975000003</v>
      </c>
      <c r="E208">
        <v>1.06869996</v>
      </c>
      <c r="F208">
        <v>9.9000003020963209E+37</v>
      </c>
      <c r="G208">
        <v>1.2912000400000001</v>
      </c>
      <c r="H208">
        <v>969.40197753999996</v>
      </c>
      <c r="J208" s="2">
        <f>TREND(Calibration!$A$2:$A$4,Calibration!$B$2:$B$4,C208)</f>
        <v>414.84578255834413</v>
      </c>
      <c r="K208" s="2">
        <f>TREND(Calibration!$A$2:$A$4,Calibration!$C$2:$C$4,E208)</f>
        <v>412.61969449068158</v>
      </c>
      <c r="L208" s="2">
        <f>TREND(Calibration!$A$2:$A$4,Calibration!$D$2:$D$4,G208)</f>
        <v>491.25150450121714</v>
      </c>
    </row>
    <row r="209" spans="1:12" x14ac:dyDescent="0.25">
      <c r="A209">
        <v>1035094</v>
      </c>
      <c r="B209">
        <v>14.41800022</v>
      </c>
      <c r="C209">
        <v>0.64480000999999998</v>
      </c>
      <c r="D209">
        <v>9.9000003020963209E+37</v>
      </c>
      <c r="E209">
        <v>1.06930006</v>
      </c>
      <c r="F209">
        <v>581.51397704999999</v>
      </c>
      <c r="G209">
        <v>1.2884999500000001</v>
      </c>
      <c r="H209">
        <v>1353.8039550799999</v>
      </c>
      <c r="J209" s="2">
        <f>TREND(Calibration!$A$2:$A$4,Calibration!$B$2:$B$4,C209)</f>
        <v>412.20828800259852</v>
      </c>
      <c r="K209" s="2">
        <f>TREND(Calibration!$A$2:$A$4,Calibration!$C$2:$C$4,E209)</f>
        <v>412.86248626528044</v>
      </c>
      <c r="L209" s="2">
        <f>TREND(Calibration!$A$2:$A$4,Calibration!$D$2:$D$4,G209)</f>
        <v>490.13842220983122</v>
      </c>
    </row>
    <row r="210" spans="1:12" x14ac:dyDescent="0.25">
      <c r="A210">
        <v>1040095</v>
      </c>
      <c r="B210">
        <v>14.411000250000001</v>
      </c>
      <c r="C210">
        <v>0.63940001000000002</v>
      </c>
      <c r="D210">
        <v>1113.2449951200001</v>
      </c>
      <c r="E210">
        <v>1.0704</v>
      </c>
      <c r="F210">
        <v>366.35800171</v>
      </c>
      <c r="G210">
        <v>1.28750002</v>
      </c>
      <c r="H210">
        <v>9.9000003020963209E+37</v>
      </c>
      <c r="J210" s="2">
        <f>TREND(Calibration!$A$2:$A$4,Calibration!$B$2:$B$4,C210)</f>
        <v>408.89608553724361</v>
      </c>
      <c r="K210" s="2">
        <f>TREND(Calibration!$A$2:$A$4,Calibration!$C$2:$C$4,E210)</f>
        <v>413.3075060695669</v>
      </c>
      <c r="L210" s="2">
        <f>TREND(Calibration!$A$2:$A$4,Calibration!$D$2:$D$4,G210)</f>
        <v>489.72621210734371</v>
      </c>
    </row>
    <row r="211" spans="1:12" x14ac:dyDescent="0.25">
      <c r="A211">
        <v>1045095</v>
      </c>
      <c r="B211">
        <v>14.472999570000001</v>
      </c>
      <c r="C211">
        <v>0.64969999</v>
      </c>
      <c r="D211">
        <v>901.85699463000003</v>
      </c>
      <c r="E211">
        <v>1.0671000500000001</v>
      </c>
      <c r="F211">
        <v>219.51899718999999</v>
      </c>
      <c r="G211">
        <v>1.2848000500000001</v>
      </c>
      <c r="H211">
        <v>942.60900878999996</v>
      </c>
      <c r="J211" s="2">
        <f>TREND(Calibration!$A$2:$A$4,Calibration!$B$2:$B$4,C211)</f>
        <v>415.21379278707821</v>
      </c>
      <c r="K211" s="2">
        <f>TREND(Calibration!$A$2:$A$4,Calibration!$C$2:$C$4,E211)</f>
        <v>411.97239406058918</v>
      </c>
      <c r="L211" s="2">
        <f>TREND(Calibration!$A$2:$A$4,Calibration!$D$2:$D$4,G211)</f>
        <v>488.61317928463302</v>
      </c>
    </row>
    <row r="212" spans="1:12" x14ac:dyDescent="0.25">
      <c r="A212">
        <v>1050094</v>
      </c>
      <c r="B212">
        <v>14.53100014</v>
      </c>
      <c r="C212">
        <v>0.65450001000000002</v>
      </c>
      <c r="D212">
        <v>1346.0360107399999</v>
      </c>
      <c r="E212">
        <v>1.06659997</v>
      </c>
      <c r="F212">
        <v>101.82700348</v>
      </c>
      <c r="G212">
        <v>1.2869000399999999</v>
      </c>
      <c r="H212">
        <v>1142.125</v>
      </c>
      <c r="J212" s="2">
        <f>TREND(Calibration!$A$2:$A$4,Calibration!$B$2:$B$4,C212)</f>
        <v>418.15798502369915</v>
      </c>
      <c r="K212" s="2">
        <f>TREND(Calibration!$A$2:$A$4,Calibration!$C$2:$C$4,E212)</f>
        <v>411.7700689303752</v>
      </c>
      <c r="L212" s="2">
        <f>TREND(Calibration!$A$2:$A$4,Calibration!$D$2:$D$4,G212)</f>
        <v>489.47887697659405</v>
      </c>
    </row>
    <row r="213" spans="1:12" x14ac:dyDescent="0.25">
      <c r="A213">
        <v>1055094</v>
      </c>
      <c r="B213">
        <v>14.56999969</v>
      </c>
      <c r="C213">
        <v>0.65399998000000004</v>
      </c>
      <c r="D213">
        <v>9.9000003020963209E+37</v>
      </c>
      <c r="E213">
        <v>1.0724999900000001</v>
      </c>
      <c r="F213">
        <v>-9.9000003020963209E+37</v>
      </c>
      <c r="G213">
        <v>1.28639996</v>
      </c>
      <c r="H213">
        <v>9.9000003020963209E+37</v>
      </c>
      <c r="J213" s="2">
        <f>TREND(Calibration!$A$2:$A$4,Calibration!$B$2:$B$4,C213)</f>
        <v>417.85128120911554</v>
      </c>
      <c r="K213" s="2">
        <f>TREND(Calibration!$A$2:$A$4,Calibration!$C$2:$C$4,E213)</f>
        <v>414.15713162987328</v>
      </c>
      <c r="L213" s="2">
        <f>TREND(Calibration!$A$2:$A$4,Calibration!$D$2:$D$4,G213)</f>
        <v>489.27272451787007</v>
      </c>
    </row>
    <row r="214" spans="1:12" x14ac:dyDescent="0.25">
      <c r="A214">
        <v>1060094</v>
      </c>
      <c r="B214">
        <v>14.56400013</v>
      </c>
      <c r="C214">
        <v>0.65509998999999997</v>
      </c>
      <c r="D214">
        <v>1248.19299316</v>
      </c>
      <c r="E214">
        <v>1.06869996</v>
      </c>
      <c r="F214">
        <v>-9.9000003020963209E+37</v>
      </c>
      <c r="G214">
        <v>1.2869000399999999</v>
      </c>
      <c r="H214">
        <v>9.9000003020963209E+37</v>
      </c>
      <c r="J214" s="2">
        <f>TREND(Calibration!$A$2:$A$4,Calibration!$B$2:$B$4,C214)</f>
        <v>418.52599525243312</v>
      </c>
      <c r="K214" s="2">
        <f>TREND(Calibration!$A$2:$A$4,Calibration!$C$2:$C$4,E214)</f>
        <v>412.61969449068158</v>
      </c>
      <c r="L214" s="2">
        <f>TREND(Calibration!$A$2:$A$4,Calibration!$D$2:$D$4,G214)</f>
        <v>489.47887697659405</v>
      </c>
    </row>
    <row r="215" spans="1:12" x14ac:dyDescent="0.25">
      <c r="A215">
        <v>1065094</v>
      </c>
      <c r="B215">
        <v>14.553999900000001</v>
      </c>
      <c r="C215">
        <v>0.64749997999999997</v>
      </c>
      <c r="D215">
        <v>1254.04296875</v>
      </c>
      <c r="E215">
        <v>1.0671000500000001</v>
      </c>
      <c r="F215">
        <v>-122.8219986</v>
      </c>
      <c r="G215">
        <v>1.2836999899999999</v>
      </c>
      <c r="H215">
        <v>9.9000003020963209E+37</v>
      </c>
      <c r="J215" s="2">
        <f>TREND(Calibration!$A$2:$A$4,Calibration!$B$2:$B$4,C215)</f>
        <v>413.8643708341512</v>
      </c>
      <c r="K215" s="2">
        <f>TREND(Calibration!$A$2:$A$4,Calibration!$C$2:$C$4,E215)</f>
        <v>411.97239406058918</v>
      </c>
      <c r="L215" s="2">
        <f>TREND(Calibration!$A$2:$A$4,Calibration!$D$2:$D$4,G215)</f>
        <v>488.15969169515927</v>
      </c>
    </row>
    <row r="216" spans="1:12" x14ac:dyDescent="0.25">
      <c r="A216">
        <v>1070091</v>
      </c>
      <c r="B216">
        <v>14.498999599999999</v>
      </c>
      <c r="C216">
        <v>0.63990002999999995</v>
      </c>
      <c r="D216">
        <v>1155.2239990200001</v>
      </c>
      <c r="E216">
        <v>1.06659997</v>
      </c>
      <c r="F216">
        <v>90.545997619999994</v>
      </c>
      <c r="G216">
        <v>1.2733999499999999</v>
      </c>
      <c r="H216">
        <v>1007.39300537</v>
      </c>
      <c r="J216" s="2">
        <f>TREND(Calibration!$A$2:$A$4,Calibration!$B$2:$B$4,C216)</f>
        <v>409.2027832181189</v>
      </c>
      <c r="K216" s="2">
        <f>TREND(Calibration!$A$2:$A$4,Calibration!$C$2:$C$4,E216)</f>
        <v>411.7700689303752</v>
      </c>
      <c r="L216" s="2">
        <f>TREND(Calibration!$A$2:$A$4,Calibration!$D$2:$D$4,G216)</f>
        <v>483.91361392569002</v>
      </c>
    </row>
    <row r="217" spans="1:12" x14ac:dyDescent="0.25">
      <c r="A217">
        <v>1075092</v>
      </c>
      <c r="B217">
        <v>14.35900021</v>
      </c>
      <c r="C217">
        <v>0.63940001000000002</v>
      </c>
      <c r="D217">
        <v>994.41802978999999</v>
      </c>
      <c r="E217">
        <v>1.06599998</v>
      </c>
      <c r="F217">
        <v>-175.16200255999999</v>
      </c>
      <c r="G217">
        <v>1.26859999</v>
      </c>
      <c r="H217">
        <v>9.9000003020963209E+37</v>
      </c>
      <c r="J217" s="2">
        <f>TREND(Calibration!$A$2:$A$4,Calibration!$B$2:$B$4,C217)</f>
        <v>408.89608553724361</v>
      </c>
      <c r="K217" s="2">
        <f>TREND(Calibration!$A$2:$A$4,Calibration!$C$2:$C$4,E217)</f>
        <v>411.52732166018427</v>
      </c>
      <c r="L217" s="2">
        <f>TREND(Calibration!$A$2:$A$4,Calibration!$D$2:$D$4,G217)</f>
        <v>481.93488341101818</v>
      </c>
    </row>
    <row r="218" spans="1:12" x14ac:dyDescent="0.25">
      <c r="A218">
        <v>1080093</v>
      </c>
      <c r="B218">
        <v>14.31400013</v>
      </c>
      <c r="C218">
        <v>0.64370000000000005</v>
      </c>
      <c r="D218">
        <v>844.57000731999995</v>
      </c>
      <c r="E218">
        <v>1.06500006</v>
      </c>
      <c r="F218">
        <v>280.73699950999998</v>
      </c>
      <c r="G218">
        <v>1.2696000300000001</v>
      </c>
      <c r="H218">
        <v>865.35900878999996</v>
      </c>
      <c r="J218" s="2">
        <f>TREND(Calibration!$A$2:$A$4,Calibration!$B$2:$B$4,C218)</f>
        <v>411.53357395928094</v>
      </c>
      <c r="K218" s="2">
        <f>TREND(Calibration!$A$2:$A$4,Calibration!$C$2:$C$4,E218)</f>
        <v>411.1227685002828</v>
      </c>
      <c r="L218" s="2">
        <f>TREND(Calibration!$A$2:$A$4,Calibration!$D$2:$D$4,G218)</f>
        <v>482.34713885979124</v>
      </c>
    </row>
    <row r="219" spans="1:12" x14ac:dyDescent="0.25">
      <c r="A219">
        <v>1085104</v>
      </c>
      <c r="B219">
        <v>14.291000370000001</v>
      </c>
      <c r="C219">
        <v>0.63889998000000003</v>
      </c>
      <c r="D219">
        <v>558.18200683999999</v>
      </c>
      <c r="E219">
        <v>1.0638999899999999</v>
      </c>
      <c r="F219">
        <v>797.26397704999999</v>
      </c>
      <c r="G219">
        <v>1.26479995</v>
      </c>
      <c r="H219">
        <v>799.04302978999999</v>
      </c>
      <c r="J219" s="2">
        <f>TREND(Calibration!$A$2:$A$4,Calibration!$B$2:$B$4,C219)</f>
        <v>408.58938172265999</v>
      </c>
      <c r="K219" s="2">
        <f>TREND(Calibration!$A$2:$A$4,Calibration!$C$2:$C$4,E219)</f>
        <v>410.67769609987783</v>
      </c>
      <c r="L219" s="2">
        <f>TREND(Calibration!$A$2:$A$4,Calibration!$D$2:$D$4,G219)</f>
        <v>480.36835887644418</v>
      </c>
    </row>
    <row r="220" spans="1:12" x14ac:dyDescent="0.25">
      <c r="A220">
        <v>1090103</v>
      </c>
      <c r="B220">
        <v>14.303999900000001</v>
      </c>
      <c r="C220">
        <v>0.63669997</v>
      </c>
      <c r="D220">
        <v>1291.41894531</v>
      </c>
      <c r="E220">
        <v>1.0616999899999999</v>
      </c>
      <c r="F220">
        <v>411.13500977000001</v>
      </c>
      <c r="G220">
        <v>1.2620999799999999</v>
      </c>
      <c r="H220">
        <v>9.9000003020963209E+37</v>
      </c>
      <c r="J220" s="2">
        <f>TREND(Calibration!$A$2:$A$4,Calibration!$B$2:$B$4,C220)</f>
        <v>407.23995976973305</v>
      </c>
      <c r="K220" s="2">
        <f>TREND(Calibration!$A$2:$A$4,Calibration!$C$2:$C$4,E220)</f>
        <v>409.78760794104187</v>
      </c>
      <c r="L220" s="2">
        <f>TREND(Calibration!$A$2:$A$4,Calibration!$D$2:$D$4,G220)</f>
        <v>479.25532605373337</v>
      </c>
    </row>
    <row r="221" spans="1:12" x14ac:dyDescent="0.25">
      <c r="A221">
        <v>1095091</v>
      </c>
      <c r="B221">
        <v>14.32699966</v>
      </c>
      <c r="C221">
        <v>0.63669997</v>
      </c>
      <c r="D221">
        <v>9.9000003020963209E+37</v>
      </c>
      <c r="E221">
        <v>1.0596000000000001</v>
      </c>
      <c r="F221">
        <v>-9.9000003020963209E+37</v>
      </c>
      <c r="G221">
        <v>1.2632000400000001</v>
      </c>
      <c r="H221">
        <v>1039.33496094</v>
      </c>
      <c r="J221" s="2">
        <f>TREND(Calibration!$A$2:$A$4,Calibration!$B$2:$B$4,C221)</f>
        <v>407.23995976973305</v>
      </c>
      <c r="K221" s="2">
        <f>TREND(Calibration!$A$2:$A$4,Calibration!$C$2:$C$4,E221)</f>
        <v>408.93798238073555</v>
      </c>
      <c r="L221" s="2">
        <f>TREND(Calibration!$A$2:$A$4,Calibration!$D$2:$D$4,G221)</f>
        <v>479.70881364320701</v>
      </c>
    </row>
    <row r="222" spans="1:12" x14ac:dyDescent="0.25">
      <c r="A222">
        <v>1100091</v>
      </c>
      <c r="B222">
        <v>14.376000400000001</v>
      </c>
      <c r="C222">
        <v>0.63779998000000004</v>
      </c>
      <c r="D222">
        <v>730.77600098000005</v>
      </c>
      <c r="E222">
        <v>1.0600999600000001</v>
      </c>
      <c r="F222">
        <v>96.445999150000006</v>
      </c>
      <c r="G222">
        <v>1.2610000400000001</v>
      </c>
      <c r="H222">
        <v>9.9000003020963209E+37</v>
      </c>
      <c r="J222" s="2">
        <f>TREND(Calibration!$A$2:$A$4,Calibration!$B$2:$B$4,C222)</f>
        <v>407.91467381305068</v>
      </c>
      <c r="K222" s="2">
        <f>TREND(Calibration!$A$2:$A$4,Calibration!$C$2:$C$4,E222)</f>
        <v>409.14025896068625</v>
      </c>
      <c r="L222" s="2">
        <f>TREND(Calibration!$A$2:$A$4,Calibration!$D$2:$D$4,G222)</f>
        <v>478.80188793293485</v>
      </c>
    </row>
    <row r="223" spans="1:12" x14ac:dyDescent="0.25">
      <c r="A223">
        <v>1105091</v>
      </c>
      <c r="B223">
        <v>14.498999599999999</v>
      </c>
      <c r="C223">
        <v>0.63940001000000002</v>
      </c>
      <c r="D223">
        <v>395.34100341999999</v>
      </c>
      <c r="E223">
        <v>1.0578999499999999</v>
      </c>
      <c r="F223">
        <v>1214.54504395</v>
      </c>
      <c r="G223">
        <v>1.25940001</v>
      </c>
      <c r="H223">
        <v>774.02001953000001</v>
      </c>
      <c r="J223" s="2">
        <f>TREND(Calibration!$A$2:$A$4,Calibration!$B$2:$B$4,C223)</f>
        <v>408.89608553724361</v>
      </c>
      <c r="K223" s="2">
        <f>TREND(Calibration!$A$2:$A$4,Calibration!$C$2:$C$4,E223)</f>
        <v>408.25016675599494</v>
      </c>
      <c r="L223" s="2">
        <f>TREND(Calibration!$A$2:$A$4,Calibration!$D$2:$D$4,G223)</f>
        <v>478.14229323102256</v>
      </c>
    </row>
    <row r="224" spans="1:12" x14ac:dyDescent="0.25">
      <c r="A224">
        <v>1110092</v>
      </c>
      <c r="B224">
        <v>14.430999760000001</v>
      </c>
      <c r="C224">
        <v>0.63510001000000005</v>
      </c>
      <c r="D224">
        <v>1224.1469726600001</v>
      </c>
      <c r="E224">
        <v>1.0585000499999999</v>
      </c>
      <c r="F224">
        <v>275.55099487000001</v>
      </c>
      <c r="G224">
        <v>1.2561000600000001</v>
      </c>
      <c r="H224">
        <v>9.9000003020963209E+37</v>
      </c>
      <c r="J224" s="2">
        <f>TREND(Calibration!$A$2:$A$4,Calibration!$B$2:$B$4,C224)</f>
        <v>406.258590981498</v>
      </c>
      <c r="K224" s="2">
        <f>TREND(Calibration!$A$2:$A$4,Calibration!$C$2:$C$4,E224)</f>
        <v>408.4929585305938</v>
      </c>
      <c r="L224" s="2">
        <f>TREND(Calibration!$A$2:$A$4,Calibration!$D$2:$D$4,G224)</f>
        <v>476.78192527756232</v>
      </c>
    </row>
    <row r="225" spans="1:12" x14ac:dyDescent="0.25">
      <c r="A225">
        <v>1115091</v>
      </c>
      <c r="B225">
        <v>14.463000299999999</v>
      </c>
      <c r="C225">
        <v>0.62809998</v>
      </c>
      <c r="D225">
        <v>874.24902343999997</v>
      </c>
      <c r="E225">
        <v>1.06060004</v>
      </c>
      <c r="F225">
        <v>467.39001465000001</v>
      </c>
      <c r="G225">
        <v>1.2490999700000001</v>
      </c>
      <c r="H225">
        <v>9.9000003020963209E+37</v>
      </c>
      <c r="J225" s="2">
        <f>TREND(Calibration!$A$2:$A$4,Calibration!$B$2:$B$4,C225)</f>
        <v>401.96497679195005</v>
      </c>
      <c r="K225" s="2">
        <f>TREND(Calibration!$A$2:$A$4,Calibration!$C$2:$C$4,E225)</f>
        <v>409.34258409090017</v>
      </c>
      <c r="L225" s="2">
        <f>TREND(Calibration!$A$2:$A$4,Calibration!$D$2:$D$4,G225)</f>
        <v>473.89621546155342</v>
      </c>
    </row>
    <row r="226" spans="1:12" x14ac:dyDescent="0.25">
      <c r="A226">
        <v>1120090</v>
      </c>
      <c r="B226">
        <v>14.411000250000001</v>
      </c>
      <c r="C226">
        <v>0.62269998000000004</v>
      </c>
      <c r="D226">
        <v>504.14898682</v>
      </c>
      <c r="E226">
        <v>1.05739999</v>
      </c>
      <c r="F226">
        <v>628.69097899999997</v>
      </c>
      <c r="G226">
        <v>1.25129998</v>
      </c>
      <c r="H226">
        <v>1278.1469726600001</v>
      </c>
      <c r="J226" s="2">
        <f>TREND(Calibration!$A$2:$A$4,Calibration!$B$2:$B$4,C226)</f>
        <v>398.65277432659514</v>
      </c>
      <c r="K226" s="2">
        <f>TREND(Calibration!$A$2:$A$4,Calibration!$C$2:$C$4,E226)</f>
        <v>408.04789017604418</v>
      </c>
      <c r="L226" s="2">
        <f>TREND(Calibration!$A$2:$A$4,Calibration!$D$2:$D$4,G226)</f>
        <v>474.80314529421514</v>
      </c>
    </row>
    <row r="227" spans="1:12" x14ac:dyDescent="0.25">
      <c r="A227">
        <v>1125090</v>
      </c>
      <c r="B227">
        <v>14.37899971</v>
      </c>
      <c r="C227">
        <v>0.62749999999999995</v>
      </c>
      <c r="D227">
        <v>179.16099548</v>
      </c>
      <c r="E227">
        <v>1.0600999600000001</v>
      </c>
      <c r="F227">
        <v>538.46697998000002</v>
      </c>
      <c r="G227">
        <v>1.2464</v>
      </c>
      <c r="H227">
        <v>1022.86901855</v>
      </c>
      <c r="J227" s="2">
        <f>TREND(Calibration!$A$2:$A$4,Calibration!$B$2:$B$4,C227)</f>
        <v>401.59696656321603</v>
      </c>
      <c r="K227" s="2">
        <f>TREND(Calibration!$A$2:$A$4,Calibration!$C$2:$C$4,E227)</f>
        <v>409.14025896068625</v>
      </c>
      <c r="L227" s="2">
        <f>TREND(Calibration!$A$2:$A$4,Calibration!$D$2:$D$4,G227)</f>
        <v>472.78318263884262</v>
      </c>
    </row>
    <row r="228" spans="1:12" x14ac:dyDescent="0.25">
      <c r="A228">
        <v>1130090</v>
      </c>
      <c r="B228">
        <v>14.329999920000001</v>
      </c>
      <c r="C228">
        <v>0.63020003000000002</v>
      </c>
      <c r="D228">
        <v>451.59500121999997</v>
      </c>
      <c r="E228">
        <v>1.0542000499999999</v>
      </c>
      <c r="F228">
        <v>440.65701294000002</v>
      </c>
      <c r="G228">
        <v>1.2425999599999999</v>
      </c>
      <c r="H228">
        <v>9.9000003020963209E+37</v>
      </c>
      <c r="J228" s="2">
        <f>TREND(Calibration!$A$2:$A$4,Calibration!$B$2:$B$4,C228)</f>
        <v>403.25308619701838</v>
      </c>
      <c r="K228" s="2">
        <f>TREND(Calibration!$A$2:$A$4,Calibration!$C$2:$C$4,E228)</f>
        <v>406.7532407655961</v>
      </c>
      <c r="L228" s="2">
        <f>TREND(Calibration!$A$2:$A$4,Calibration!$D$2:$D$4,G228)</f>
        <v>471.21665810426862</v>
      </c>
    </row>
    <row r="229" spans="1:12" x14ac:dyDescent="0.25">
      <c r="A229">
        <v>1135091</v>
      </c>
      <c r="B229">
        <v>14.34000015</v>
      </c>
      <c r="C229">
        <v>0.63559997000000001</v>
      </c>
      <c r="D229">
        <v>97.171997070000003</v>
      </c>
      <c r="E229">
        <v>1.0525000099999999</v>
      </c>
      <c r="F229">
        <v>1051.5720214800001</v>
      </c>
      <c r="G229">
        <v>1.2425999599999999</v>
      </c>
      <c r="H229">
        <v>1089.2719726600001</v>
      </c>
      <c r="J229" s="2">
        <f>TREND(Calibration!$A$2:$A$4,Calibration!$B$2:$B$4,C229)</f>
        <v>406.56525186012368</v>
      </c>
      <c r="K229" s="2">
        <f>TREND(Calibration!$A$2:$A$4,Calibration!$C$2:$C$4,E229)</f>
        <v>406.06542918671084</v>
      </c>
      <c r="L229" s="2">
        <f>TREND(Calibration!$A$2:$A$4,Calibration!$D$2:$D$4,G229)</f>
        <v>471.21665810426862</v>
      </c>
    </row>
    <row r="230" spans="1:12" x14ac:dyDescent="0.25">
      <c r="A230">
        <v>1140092</v>
      </c>
      <c r="B230">
        <v>14.34300041</v>
      </c>
      <c r="C230">
        <v>0.63829999999999998</v>
      </c>
      <c r="D230">
        <v>656.06201171999999</v>
      </c>
      <c r="E230">
        <v>1.0492999599999999</v>
      </c>
      <c r="F230">
        <v>1217.9060058600001</v>
      </c>
      <c r="G230">
        <v>1.24100006</v>
      </c>
      <c r="H230">
        <v>819.39001465000001</v>
      </c>
      <c r="J230" s="2">
        <f>TREND(Calibration!$A$2:$A$4,Calibration!$B$2:$B$4,C230)</f>
        <v>408.22137149392597</v>
      </c>
      <c r="K230" s="2">
        <f>TREND(Calibration!$A$2:$A$4,Calibration!$C$2:$C$4,E230)</f>
        <v>404.77073527185485</v>
      </c>
      <c r="L230" s="2">
        <f>TREND(Calibration!$A$2:$A$4,Calibration!$D$2:$D$4,G230)</f>
        <v>470.55711699342106</v>
      </c>
    </row>
    <row r="231" spans="1:12" x14ac:dyDescent="0.25">
      <c r="A231">
        <v>1145091</v>
      </c>
      <c r="B231">
        <v>14.350000380000001</v>
      </c>
      <c r="C231">
        <v>0.63450002999999999</v>
      </c>
      <c r="D231">
        <v>870.45697021000001</v>
      </c>
      <c r="E231">
        <v>1.04980004</v>
      </c>
      <c r="F231">
        <v>1052.7819824200001</v>
      </c>
      <c r="G231">
        <v>1.2421</v>
      </c>
      <c r="H231">
        <v>9.9000003020963209E+37</v>
      </c>
      <c r="J231" s="2">
        <f>TREND(Calibration!$A$2:$A$4,Calibration!$B$2:$B$4,C231)</f>
        <v>405.89058075276398</v>
      </c>
      <c r="K231" s="2">
        <f>TREND(Calibration!$A$2:$A$4,Calibration!$C$2:$C$4,E231)</f>
        <v>404.97306040206882</v>
      </c>
      <c r="L231" s="2">
        <f>TREND(Calibration!$A$2:$A$4,Calibration!$D$2:$D$4,G231)</f>
        <v>471.01055511421964</v>
      </c>
    </row>
    <row r="232" spans="1:12" x14ac:dyDescent="0.25">
      <c r="A232">
        <v>1150091</v>
      </c>
      <c r="B232">
        <v>14.40499973</v>
      </c>
      <c r="C232">
        <v>0.63080000999999997</v>
      </c>
      <c r="D232">
        <v>346.48699950999998</v>
      </c>
      <c r="E232">
        <v>1.0514999599999999</v>
      </c>
      <c r="F232">
        <v>9.9000003020963209E+37</v>
      </c>
      <c r="G232">
        <v>1.24319994</v>
      </c>
      <c r="H232">
        <v>1037.8640136700001</v>
      </c>
      <c r="J232" s="2">
        <f>TREND(Calibration!$A$2:$A$4,Calibration!$B$2:$B$4,C232)</f>
        <v>403.62109642575234</v>
      </c>
      <c r="K232" s="2">
        <f>TREND(Calibration!$A$2:$A$4,Calibration!$C$2:$C$4,E232)</f>
        <v>405.66082343069087</v>
      </c>
      <c r="L232" s="2">
        <f>TREND(Calibration!$A$2:$A$4,Calibration!$D$2:$D$4,G232)</f>
        <v>471.46399323501817</v>
      </c>
    </row>
    <row r="233" spans="1:12" x14ac:dyDescent="0.25">
      <c r="A233">
        <v>1155091</v>
      </c>
      <c r="B233">
        <v>14.42399979</v>
      </c>
      <c r="C233">
        <v>0.62809998</v>
      </c>
      <c r="D233">
        <v>142.09300232000001</v>
      </c>
      <c r="E233">
        <v>1.04709995</v>
      </c>
      <c r="F233">
        <v>9.9000003020963209E+37</v>
      </c>
      <c r="G233">
        <v>1.2404999699999999</v>
      </c>
      <c r="H233">
        <v>932.87701416000004</v>
      </c>
      <c r="J233" s="2">
        <f>TREND(Calibration!$A$2:$A$4,Calibration!$B$2:$B$4,C233)</f>
        <v>401.96497679195005</v>
      </c>
      <c r="K233" s="2">
        <f>TREND(Calibration!$A$2:$A$4,Calibration!$C$2:$C$4,E233)</f>
        <v>403.88064306716359</v>
      </c>
      <c r="L233" s="2">
        <f>TREND(Calibration!$A$2:$A$4,Calibration!$D$2:$D$4,G233)</f>
        <v>470.35096041230742</v>
      </c>
    </row>
    <row r="234" spans="1:12" x14ac:dyDescent="0.25">
      <c r="A234">
        <v>1160091</v>
      </c>
      <c r="B234">
        <v>14.45400047</v>
      </c>
      <c r="C234">
        <v>0.62699996999999996</v>
      </c>
      <c r="D234">
        <v>508.68701171999999</v>
      </c>
      <c r="E234">
        <v>1.0461000199999999</v>
      </c>
      <c r="F234">
        <v>9.9000003020963209E+37</v>
      </c>
      <c r="G234">
        <v>1.24100006</v>
      </c>
      <c r="H234">
        <v>1085.0720214800001</v>
      </c>
      <c r="J234" s="2">
        <f>TREND(Calibration!$A$2:$A$4,Calibration!$B$2:$B$4,C234)</f>
        <v>401.29026274863241</v>
      </c>
      <c r="K234" s="2">
        <f>TREND(Calibration!$A$2:$A$4,Calibration!$C$2:$C$4,E234)</f>
        <v>403.47608586140677</v>
      </c>
      <c r="L234" s="2">
        <f>TREND(Calibration!$A$2:$A$4,Calibration!$D$2:$D$4,G234)</f>
        <v>470.55711699342106</v>
      </c>
    </row>
    <row r="235" spans="1:12" x14ac:dyDescent="0.25">
      <c r="A235">
        <v>1165090</v>
      </c>
      <c r="B235">
        <v>14.42399979</v>
      </c>
      <c r="C235">
        <v>0.62749999999999995</v>
      </c>
      <c r="D235">
        <v>738.77099609000004</v>
      </c>
      <c r="E235">
        <v>1.0455000400000001</v>
      </c>
      <c r="F235">
        <v>1338.8940429700001</v>
      </c>
      <c r="G235">
        <v>1.24100006</v>
      </c>
      <c r="H235">
        <v>1353.95703125</v>
      </c>
      <c r="J235" s="2">
        <f>TREND(Calibration!$A$2:$A$4,Calibration!$B$2:$B$4,C235)</f>
        <v>401.59696656321603</v>
      </c>
      <c r="K235" s="2">
        <f>TREND(Calibration!$A$2:$A$4,Calibration!$C$2:$C$4,E235)</f>
        <v>403.23334263707119</v>
      </c>
      <c r="L235" s="2">
        <f>TREND(Calibration!$A$2:$A$4,Calibration!$D$2:$D$4,G235)</f>
        <v>470.55711699342106</v>
      </c>
    </row>
    <row r="236" spans="1:12" x14ac:dyDescent="0.25">
      <c r="A236">
        <v>1170090</v>
      </c>
      <c r="B236">
        <v>14.34599972</v>
      </c>
      <c r="C236">
        <v>0.62480002999999995</v>
      </c>
      <c r="D236">
        <v>428.65798949999999</v>
      </c>
      <c r="E236">
        <v>1.04390001</v>
      </c>
      <c r="F236">
        <v>1089.69494629</v>
      </c>
      <c r="G236">
        <v>1.2378</v>
      </c>
      <c r="H236">
        <v>1331.7030029299999</v>
      </c>
      <c r="J236" s="2">
        <f>TREND(Calibration!$A$2:$A$4,Calibration!$B$2:$B$4,C236)</f>
        <v>399.94088373166335</v>
      </c>
      <c r="K236" s="2">
        <f>TREND(Calibration!$A$2:$A$4,Calibration!$C$2:$C$4,E236)</f>
        <v>402.58599365671552</v>
      </c>
      <c r="L236" s="2">
        <f>TREND(Calibration!$A$2:$A$4,Calibration!$D$2:$D$4,G236)</f>
        <v>469.23792758959667</v>
      </c>
    </row>
    <row r="237" spans="1:12" x14ac:dyDescent="0.25">
      <c r="A237">
        <v>1175091</v>
      </c>
      <c r="B237">
        <v>14.303999900000001</v>
      </c>
      <c r="C237">
        <v>0.63450002999999999</v>
      </c>
      <c r="D237">
        <v>197.40199279999999</v>
      </c>
      <c r="E237">
        <v>1.04069996</v>
      </c>
      <c r="F237">
        <v>1245.3730468700001</v>
      </c>
      <c r="G237">
        <v>1.2339999699999999</v>
      </c>
      <c r="H237">
        <v>783.20898437000005</v>
      </c>
      <c r="J237" s="2">
        <f>TREND(Calibration!$A$2:$A$4,Calibration!$B$2:$B$4,C237)</f>
        <v>405.89058075276398</v>
      </c>
      <c r="K237" s="2">
        <f>TREND(Calibration!$A$2:$A$4,Calibration!$C$2:$C$4,E237)</f>
        <v>401.29129974185952</v>
      </c>
      <c r="L237" s="2">
        <f>TREND(Calibration!$A$2:$A$4,Calibration!$D$2:$D$4,G237)</f>
        <v>467.67140717741222</v>
      </c>
    </row>
    <row r="238" spans="1:12" x14ac:dyDescent="0.25">
      <c r="A238">
        <v>1180102</v>
      </c>
      <c r="B238">
        <v>14.243000029999999</v>
      </c>
      <c r="C238">
        <v>0.63779998000000004</v>
      </c>
      <c r="D238">
        <v>1116.1879882799999</v>
      </c>
      <c r="E238">
        <v>1.0422999900000001</v>
      </c>
      <c r="F238">
        <v>642.85797118999994</v>
      </c>
      <c r="G238">
        <v>1.2308000299999999</v>
      </c>
      <c r="H238">
        <v>1104.6729736299999</v>
      </c>
      <c r="J238" s="2">
        <f>TREND(Calibration!$A$2:$A$4,Calibration!$B$2:$B$4,C238)</f>
        <v>407.91467381305068</v>
      </c>
      <c r="K238" s="2">
        <f>TREND(Calibration!$A$2:$A$4,Calibration!$C$2:$C$4,E238)</f>
        <v>401.93864872221519</v>
      </c>
      <c r="L238" s="2">
        <f>TREND(Calibration!$A$2:$A$4,Calibration!$D$2:$D$4,G238)</f>
        <v>466.35226724226288</v>
      </c>
    </row>
    <row r="239" spans="1:12" x14ac:dyDescent="0.25">
      <c r="A239">
        <v>1185091</v>
      </c>
      <c r="B239">
        <v>14.180999760000001</v>
      </c>
      <c r="C239">
        <v>0.64429997999999999</v>
      </c>
      <c r="D239">
        <v>1065.42004395</v>
      </c>
      <c r="E239">
        <v>1.0412000400000001</v>
      </c>
      <c r="F239">
        <v>19.968000409999998</v>
      </c>
      <c r="G239">
        <v>1.2290999899999999</v>
      </c>
      <c r="H239">
        <v>9.9000003020963209E+37</v>
      </c>
      <c r="J239" s="2">
        <f>TREND(Calibration!$A$2:$A$4,Calibration!$B$2:$B$4,C239)</f>
        <v>411.90158418801497</v>
      </c>
      <c r="K239" s="2">
        <f>TREND(Calibration!$A$2:$A$4,Calibration!$C$2:$C$4,E239)</f>
        <v>401.4936248720735</v>
      </c>
      <c r="L239" s="2">
        <f>TREND(Calibration!$A$2:$A$4,Calibration!$D$2:$D$4,G239)</f>
        <v>465.65144452203964</v>
      </c>
    </row>
    <row r="240" spans="1:12" x14ac:dyDescent="0.25">
      <c r="A240">
        <v>1190091</v>
      </c>
      <c r="B240">
        <v>14.18799973</v>
      </c>
      <c r="C240">
        <v>0.64429997999999999</v>
      </c>
      <c r="D240">
        <v>925.35302734000004</v>
      </c>
      <c r="E240">
        <v>1.04279995</v>
      </c>
      <c r="F240">
        <v>377.98699950999998</v>
      </c>
      <c r="G240">
        <v>1.2290999899999999</v>
      </c>
      <c r="H240">
        <v>1117.5410156200001</v>
      </c>
      <c r="J240" s="2">
        <f>TREND(Calibration!$A$2:$A$4,Calibration!$B$2:$B$4,C240)</f>
        <v>411.90158418801497</v>
      </c>
      <c r="K240" s="2">
        <f>TREND(Calibration!$A$2:$A$4,Calibration!$C$2:$C$4,E240)</f>
        <v>402.1409253021659</v>
      </c>
      <c r="L240" s="2">
        <f>TREND(Calibration!$A$2:$A$4,Calibration!$D$2:$D$4,G240)</f>
        <v>465.65144452203964</v>
      </c>
    </row>
    <row r="241" spans="1:12" x14ac:dyDescent="0.25">
      <c r="A241">
        <v>1195091</v>
      </c>
      <c r="B241">
        <v>14.28800011</v>
      </c>
      <c r="C241">
        <v>0.63829999999999998</v>
      </c>
      <c r="D241">
        <v>858.02099609000004</v>
      </c>
      <c r="E241">
        <v>1.04340005</v>
      </c>
      <c r="F241">
        <v>313.41500853999997</v>
      </c>
      <c r="G241">
        <v>1.2274999600000001</v>
      </c>
      <c r="H241">
        <v>1187.4250488299999</v>
      </c>
      <c r="J241" s="2">
        <f>TREND(Calibration!$A$2:$A$4,Calibration!$B$2:$B$4,C241)</f>
        <v>408.22137149392597</v>
      </c>
      <c r="K241" s="2">
        <f>TREND(Calibration!$A$2:$A$4,Calibration!$C$2:$C$4,E241)</f>
        <v>402.38371707676475</v>
      </c>
      <c r="L241" s="2">
        <f>TREND(Calibration!$A$2:$A$4,Calibration!$D$2:$D$4,G241)</f>
        <v>464.99184982012747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AVERAGE('8E'!$J2:$J32) + Calibration!$C$11</f>
        <v>394.6680847883141</v>
      </c>
      <c r="C3" s="2">
        <f>'8E'!K32</f>
        <v>489.77417466997122</v>
      </c>
      <c r="D3" s="2">
        <f>'8E'!L32</f>
        <v>650.45816993796518</v>
      </c>
      <c r="E3" s="3">
        <f>(C3-B3)/(7*35314.6667/1400)</f>
        <v>0.5386209117565145</v>
      </c>
      <c r="G3" s="3">
        <f>AVERAGE('7E'!$J2:$J32) + Calibration!$C$11</f>
        <v>394.61070355173291</v>
      </c>
      <c r="H3" s="3">
        <f>'7E'!K32</f>
        <v>528.85711227827574</v>
      </c>
      <c r="I3" s="3">
        <f>'7E'!L32</f>
        <v>656.68298234449583</v>
      </c>
      <c r="J3" s="3">
        <f>(H3-G3)/(7*35314.6667/1400)</f>
        <v>0.76028699274991496</v>
      </c>
      <c r="L3" s="3">
        <f>AVERAGE('6E'!$J2:$J32) + Calibration!$C$11</f>
        <v>402.24420341280853</v>
      </c>
      <c r="M3" s="3">
        <f>'6E'!K32</f>
        <v>580.88681101750865</v>
      </c>
      <c r="N3" s="3">
        <f>'6E'!L32</f>
        <v>648.64431439503107</v>
      </c>
      <c r="O3" s="3">
        <f>(M3-L3)/(7*35314.6667/1400)</f>
        <v>1.0117190634830491</v>
      </c>
      <c r="Q3" s="3">
        <f>AVERAGE('5E'!$J146:$J176) + Calibration!$C$11</f>
        <v>416.53179218683192</v>
      </c>
      <c r="R3" s="3">
        <f>'5E'!K176</f>
        <v>661.92533248281359</v>
      </c>
      <c r="S3" s="3">
        <f>'5E'!L176</f>
        <v>633.76247560021363</v>
      </c>
      <c r="T3" s="3">
        <f>(R3-Q3)/(7*35314.6667/1400)</f>
        <v>1.3897542478914668</v>
      </c>
    </row>
    <row r="4" spans="1:20" x14ac:dyDescent="0.25">
      <c r="A4" s="3">
        <f t="shared" ref="A4:A35" si="0">1/12+A3</f>
        <v>2.5833333333333335</v>
      </c>
      <c r="B4" s="3">
        <f>AVERAGE('8E'!$J3:$J33) + Calibration!$C$11</f>
        <v>394.65819131473745</v>
      </c>
      <c r="C4" s="2">
        <f>'8E'!K33</f>
        <v>494.14369835880257</v>
      </c>
      <c r="D4" s="2">
        <f>'8E'!L33</f>
        <v>648.89164952578074</v>
      </c>
      <c r="E4" s="3">
        <f t="shared" ref="E4:E67" si="1">(C4-B4)/(7*35314.6667/1400)</f>
        <v>0.5634231685616623</v>
      </c>
      <c r="G4" s="3">
        <f>AVERAGE('7E'!$J3:$J33) + Calibration!$C$11</f>
        <v>394.59091759388741</v>
      </c>
      <c r="H4" s="3">
        <f>'7E'!K33</f>
        <v>519.9157802289518</v>
      </c>
      <c r="I4" s="3">
        <f>'7E'!L33</f>
        <v>652.6842850520618</v>
      </c>
      <c r="J4" s="3">
        <f t="shared" ref="J4:J67" si="2">(H4-G4)/(7*35314.6667/1400)</f>
        <v>0.70976098231200002</v>
      </c>
      <c r="L4" s="3">
        <f>AVERAGE('6E'!$J3:$J33) + Calibration!$C$11</f>
        <v>401.89003142351447</v>
      </c>
      <c r="M4" s="3">
        <f>'6E'!K33</f>
        <v>582.18150493236465</v>
      </c>
      <c r="N4" s="3">
        <f>'6E'!L33</f>
        <v>643.77992353302545</v>
      </c>
      <c r="O4" s="3">
        <f t="shared" ref="O4:O67" si="3">(M4-L4)/(7*35314.6667/1400)</f>
        <v>1.0210572000604505</v>
      </c>
      <c r="Q4" s="3">
        <f>AVERAGE('5E'!$J147:$J177) + Calibration!$C$11</f>
        <v>416.28644444964959</v>
      </c>
      <c r="R4" s="3">
        <f>'5E'!K177</f>
        <v>666.94215660173745</v>
      </c>
      <c r="S4" s="3">
        <f>'5E'!L177</f>
        <v>629.51644729941961</v>
      </c>
      <c r="T4" s="3">
        <f t="shared" ref="T4:T67" si="4">(R4-Q4)/(7*35314.6667/1400)</f>
        <v>1.4195558705476206</v>
      </c>
    </row>
    <row r="5" spans="1:20" x14ac:dyDescent="0.25">
      <c r="A5" s="3">
        <f t="shared" si="0"/>
        <v>2.666666666666667</v>
      </c>
      <c r="B5" s="3">
        <f>AVERAGE('8E'!$J4:$J34) + Calibration!$C$11</f>
        <v>395.02225677760828</v>
      </c>
      <c r="C5" s="2">
        <f>'8E'!K34</f>
        <v>490.21919447425762</v>
      </c>
      <c r="D5" s="2">
        <f>'8E'!L34</f>
        <v>644.89295635573626</v>
      </c>
      <c r="E5" s="3">
        <f t="shared" si="1"/>
        <v>0.53913541648489827</v>
      </c>
      <c r="G5" s="3">
        <f>AVERAGE('7E'!$J4:$J34) + Calibration!$C$11</f>
        <v>394.60278889158855</v>
      </c>
      <c r="H5" s="3">
        <f>'7E'!K34</f>
        <v>511.62180120583855</v>
      </c>
      <c r="I5" s="3">
        <f>'7E'!L34</f>
        <v>652.23079746258816</v>
      </c>
      <c r="J5" s="3">
        <f t="shared" si="2"/>
        <v>0.66272188441325419</v>
      </c>
      <c r="L5" s="3">
        <f>AVERAGE('6E'!$J4:$J34) + Calibration!$C$11</f>
        <v>401.52794477407605</v>
      </c>
      <c r="M5" s="3">
        <f>'6E'!K34</f>
        <v>638.98533311644894</v>
      </c>
      <c r="N5" s="3">
        <f>'6E'!L34</f>
        <v>642.21339899845134</v>
      </c>
      <c r="O5" s="3">
        <f t="shared" si="3"/>
        <v>1.34480888838389</v>
      </c>
      <c r="Q5" s="3">
        <f>AVERAGE('5E'!$J148:$J178) + Calibration!$C$11</f>
        <v>415.93425028447996</v>
      </c>
      <c r="R5" s="3">
        <f>'5E'!K178</f>
        <v>688.58750251179879</v>
      </c>
      <c r="S5" s="3">
        <f>'5E'!L178</f>
        <v>631.94866540356509</v>
      </c>
      <c r="T5" s="3">
        <f t="shared" si="4"/>
        <v>1.5441360641657638</v>
      </c>
    </row>
    <row r="6" spans="1:20" x14ac:dyDescent="0.25">
      <c r="A6" s="3">
        <f t="shared" si="0"/>
        <v>2.7500000000000004</v>
      </c>
      <c r="B6" s="3">
        <f>AVERAGE('8E'!$J5:$J35) + Calibration!$C$11</f>
        <v>395.32300654221655</v>
      </c>
      <c r="C6" s="2">
        <f>'8E'!K35</f>
        <v>482.32982120716446</v>
      </c>
      <c r="D6" s="2">
        <f>'8E'!L35</f>
        <v>650.66427705040371</v>
      </c>
      <c r="E6" s="3">
        <f t="shared" si="1"/>
        <v>0.49275172496501518</v>
      </c>
      <c r="G6" s="3">
        <f>AVERAGE('7E'!$J5:$J35) + Calibration!$C$11</f>
        <v>394.5830029337431</v>
      </c>
      <c r="H6" s="3">
        <f>'7E'!K35</f>
        <v>523.39521575894707</v>
      </c>
      <c r="I6" s="3">
        <f>'7E'!L35</f>
        <v>647.53128157232038</v>
      </c>
      <c r="J6" s="3">
        <f t="shared" si="2"/>
        <v>0.72951113439337067</v>
      </c>
      <c r="L6" s="3">
        <f>AVERAGE('6E'!$J5:$J35) + Calibration!$C$11</f>
        <v>401.11045589935014</v>
      </c>
      <c r="M6" s="3">
        <f>'6E'!K35</f>
        <v>634.17074107306792</v>
      </c>
      <c r="N6" s="3">
        <f>'6E'!L35</f>
        <v>635.28776799408706</v>
      </c>
      <c r="O6" s="3">
        <f t="shared" si="3"/>
        <v>1.3199064691935363</v>
      </c>
      <c r="Q6" s="3">
        <f>AVERAGE('5E'!$J149:$J179) + Calibration!$C$11</f>
        <v>415.63547933330398</v>
      </c>
      <c r="R6" s="3">
        <f>'5E'!K179</f>
        <v>669.3696859456204</v>
      </c>
      <c r="S6" s="3">
        <f>'5E'!L179</f>
        <v>632.19600053431475</v>
      </c>
      <c r="T6" s="3">
        <f t="shared" si="4"/>
        <v>1.4369905216311523</v>
      </c>
    </row>
    <row r="7" spans="1:20" x14ac:dyDescent="0.25">
      <c r="A7" s="3">
        <f t="shared" si="0"/>
        <v>2.8333333333333339</v>
      </c>
      <c r="B7" s="3">
        <f>AVERAGE('8E'!$J6:$J36) + Calibration!$C$11</f>
        <v>395.77215267248903</v>
      </c>
      <c r="C7" s="2">
        <f>'8E'!K36</f>
        <v>478.20303669681346</v>
      </c>
      <c r="D7" s="2">
        <f>'8E'!L36</f>
        <v>647.53128157232038</v>
      </c>
      <c r="E7" s="3">
        <f t="shared" si="1"/>
        <v>0.46683653975601258</v>
      </c>
      <c r="G7" s="3">
        <f>AVERAGE('7E'!$J6:$J36) + Calibration!$C$11</f>
        <v>394.59289640731976</v>
      </c>
      <c r="H7" s="3">
        <f>'7E'!K36</f>
        <v>525.58000187849439</v>
      </c>
      <c r="I7" s="3">
        <f>'7E'!L36</f>
        <v>649.55124422769291</v>
      </c>
      <c r="J7" s="3">
        <f t="shared" si="2"/>
        <v>0.74182835468286956</v>
      </c>
      <c r="L7" s="3">
        <f>AVERAGE('6E'!$J6:$J36) + Calibration!$C$11</f>
        <v>400.85521468859116</v>
      </c>
      <c r="M7" s="3">
        <f>'6E'!K36</f>
        <v>627.85921899343282</v>
      </c>
      <c r="N7" s="3">
        <f>'6E'!L36</f>
        <v>639.5338457635562</v>
      </c>
      <c r="O7" s="3">
        <f t="shared" si="3"/>
        <v>1.2856075139162597</v>
      </c>
      <c r="Q7" s="3">
        <f>AVERAGE('5E'!$J150:$J180) + Calibration!$C$11</f>
        <v>415.15467515603882</v>
      </c>
      <c r="R7" s="3">
        <f>'5E'!K180</f>
        <v>661.48026008240879</v>
      </c>
      <c r="S7" s="3">
        <f>'5E'!L180</f>
        <v>637.76121823893322</v>
      </c>
      <c r="T7" s="3">
        <f t="shared" si="4"/>
        <v>1.3950327608577993</v>
      </c>
    </row>
    <row r="8" spans="1:20" x14ac:dyDescent="0.25">
      <c r="A8" s="3">
        <f t="shared" si="0"/>
        <v>2.9166666666666674</v>
      </c>
      <c r="B8" s="3">
        <f>AVERAGE('8E'!$J7:$J37) + Calibration!$C$11</f>
        <v>396.15600409320501</v>
      </c>
      <c r="C8" s="2">
        <f>'8E'!K37</f>
        <v>473.14569738324161</v>
      </c>
      <c r="D8" s="2">
        <f>'8E'!L37</f>
        <v>652.43690045263702</v>
      </c>
      <c r="E8" s="3">
        <f t="shared" si="1"/>
        <v>0.43602106707713367</v>
      </c>
      <c r="G8" s="3">
        <f>AVERAGE('7E'!$J7:$J37) + Calibration!$C$11</f>
        <v>394.7096353195758</v>
      </c>
      <c r="H8" s="3">
        <f>'7E'!K37</f>
        <v>518.37839164002332</v>
      </c>
      <c r="I8" s="3">
        <f>'7E'!L37</f>
        <v>649.55124422769291</v>
      </c>
      <c r="J8" s="3">
        <f t="shared" si="2"/>
        <v>0.70038184061608322</v>
      </c>
      <c r="L8" s="3">
        <f>AVERAGE('6E'!$J7:$J37) + Calibration!$C$11</f>
        <v>400.58810218013105</v>
      </c>
      <c r="M8" s="3">
        <f>'6E'!K37</f>
        <v>632.87609166261984</v>
      </c>
      <c r="N8" s="3">
        <f>'6E'!L37</f>
        <v>639.08035405169301</v>
      </c>
      <c r="O8" s="3">
        <f t="shared" si="3"/>
        <v>1.3155326734684361</v>
      </c>
      <c r="Q8" s="3">
        <f>AVERAGE('5E'!$J151:$J181) + Calibration!$C$11</f>
        <v>414.78071740676086</v>
      </c>
      <c r="R8" s="3">
        <f>'5E'!K181</f>
        <v>654.52139306827326</v>
      </c>
      <c r="S8" s="3">
        <f>'5E'!L181</f>
        <v>638.21465635973186</v>
      </c>
      <c r="T8" s="3">
        <f t="shared" si="4"/>
        <v>1.3577399877400649</v>
      </c>
    </row>
    <row r="9" spans="1:20" x14ac:dyDescent="0.25">
      <c r="A9" s="3">
        <f t="shared" si="0"/>
        <v>3.0000000000000009</v>
      </c>
      <c r="B9" s="3">
        <f>AVERAGE('8E'!$J8:$J38) + Calibration!$C$11</f>
        <v>396.77728997599019</v>
      </c>
      <c r="C9" s="2">
        <f>'8E'!K38</f>
        <v>478.60759390257027</v>
      </c>
      <c r="D9" s="2">
        <f>'8E'!L38</f>
        <v>648.89164952578074</v>
      </c>
      <c r="E9" s="3">
        <f t="shared" si="1"/>
        <v>0.46343523285513594</v>
      </c>
      <c r="G9" s="3">
        <f>AVERAGE('7E'!$J8:$J38) + Calibration!$C$11</f>
        <v>394.87979625865609</v>
      </c>
      <c r="H9" s="3">
        <f>'7E'!K38</f>
        <v>514.65616433542914</v>
      </c>
      <c r="I9" s="3">
        <f>'7E'!L38</f>
        <v>650.00473181716654</v>
      </c>
      <c r="J9" s="3">
        <f t="shared" si="2"/>
        <v>0.67833780844814284</v>
      </c>
      <c r="L9" s="3">
        <f>AVERAGE('6E'!$J8:$J38) + Calibration!$C$11</f>
        <v>400.58810218013105</v>
      </c>
      <c r="M9" s="3">
        <f>'6E'!K38</f>
        <v>644.68997286011324</v>
      </c>
      <c r="N9" s="3">
        <f>'6E'!L38</f>
        <v>630.6294801221303</v>
      </c>
      <c r="O9" s="3">
        <f t="shared" si="3"/>
        <v>1.3824390458142546</v>
      </c>
      <c r="Q9" s="3">
        <f>AVERAGE('5E'!$J152:$J182) + Calibration!$C$11</f>
        <v>414.42852442876057</v>
      </c>
      <c r="R9" s="3">
        <f>'5E'!K182</f>
        <v>630.24628573878613</v>
      </c>
      <c r="S9" s="3">
        <f>'5E'!L182</f>
        <v>636.85428840627151</v>
      </c>
      <c r="T9" s="3">
        <f t="shared" si="4"/>
        <v>1.2222556885127025</v>
      </c>
    </row>
    <row r="10" spans="1:20" x14ac:dyDescent="0.25">
      <c r="A10" s="3">
        <f t="shared" si="0"/>
        <v>3.0833333333333344</v>
      </c>
      <c r="B10" s="3">
        <f>AVERAGE('8E'!$J9:$J39) + Calibration!$C$11</f>
        <v>397.45002006147502</v>
      </c>
      <c r="C10" s="2">
        <f>'8E'!K39</f>
        <v>489.97645124992198</v>
      </c>
      <c r="D10" s="2">
        <f>'8E'!L39</f>
        <v>646.21209216849593</v>
      </c>
      <c r="E10" s="3">
        <f t="shared" si="1"/>
        <v>0.52401135185255454</v>
      </c>
      <c r="G10" s="3">
        <f>AVERAGE('7E'!$J9:$J39) + Calibration!$C$11</f>
        <v>395.13701648070895</v>
      </c>
      <c r="H10" s="3">
        <f>'7E'!K39</f>
        <v>511.17673285128899</v>
      </c>
      <c r="I10" s="3">
        <f>'7E'!L39</f>
        <v>649.75734721774188</v>
      </c>
      <c r="J10" s="3">
        <f t="shared" si="2"/>
        <v>0.65717576980886538</v>
      </c>
      <c r="L10" s="3">
        <f>AVERAGE('6E'!$J9:$J39) + Calibration!$C$11</f>
        <v>400.58810218013105</v>
      </c>
      <c r="M10" s="3">
        <f>'6E'!K39</f>
        <v>661.72300330674432</v>
      </c>
      <c r="N10" s="3">
        <f>'6E'!L39</f>
        <v>635.53510312483661</v>
      </c>
      <c r="O10" s="3">
        <f t="shared" si="3"/>
        <v>1.4789033879037756</v>
      </c>
      <c r="Q10" s="3">
        <f>AVERAGE('5E'!$J153:$J183) + Calibration!$C$11</f>
        <v>414.32167918794266</v>
      </c>
      <c r="R10" s="3">
        <f>'5E'!K183</f>
        <v>635.95092143659519</v>
      </c>
      <c r="S10" s="3">
        <f>'5E'!L183</f>
        <v>634.62822276084989</v>
      </c>
      <c r="T10" s="3">
        <f t="shared" si="4"/>
        <v>1.2551682513750158</v>
      </c>
    </row>
    <row r="11" spans="1:20" x14ac:dyDescent="0.25">
      <c r="A11" s="3">
        <f t="shared" si="0"/>
        <v>3.1666666666666679</v>
      </c>
      <c r="B11" s="3">
        <f>AVERAGE('8E'!$J10:$J40) + Calibration!$C$11</f>
        <v>398.17815098721638</v>
      </c>
      <c r="C11" s="2">
        <f>'8E'!K40</f>
        <v>491.31161180916291</v>
      </c>
      <c r="D11" s="2">
        <f>'8E'!L40</f>
        <v>645.09905934578512</v>
      </c>
      <c r="E11" s="3">
        <f t="shared" si="1"/>
        <v>0.52744918485636749</v>
      </c>
      <c r="G11" s="3">
        <f>AVERAGE('7E'!$J10:$J40) + Calibration!$C$11</f>
        <v>395.49910313014738</v>
      </c>
      <c r="H11" s="3">
        <f>'7E'!K40</f>
        <v>511.82407778578931</v>
      </c>
      <c r="I11" s="3">
        <f>'7E'!L40</f>
        <v>652.89039216450033</v>
      </c>
      <c r="J11" s="3">
        <f t="shared" si="2"/>
        <v>0.65879129282928739</v>
      </c>
      <c r="L11" s="3">
        <f>AVERAGE('6E'!$J10:$J40) + Calibration!$C$11</f>
        <v>400.44959849659728</v>
      </c>
      <c r="M11" s="3">
        <f>'6E'!K40</f>
        <v>642.50518674056593</v>
      </c>
      <c r="N11" s="3">
        <f>'6E'!L40</f>
        <v>634.62822276084989</v>
      </c>
      <c r="O11" s="3">
        <f t="shared" si="3"/>
        <v>1.3708501926423031</v>
      </c>
      <c r="Q11" s="3">
        <f>AVERAGE('5E'!$J154:$J184) + Calibration!$C$11</f>
        <v>414.13964576399184</v>
      </c>
      <c r="R11" s="3">
        <f>'5E'!K184</f>
        <v>622.59960309991015</v>
      </c>
      <c r="S11" s="3">
        <f>'5E'!L184</f>
        <v>636.19469370435922</v>
      </c>
      <c r="T11" s="3">
        <f t="shared" si="4"/>
        <v>1.1805857272095863</v>
      </c>
    </row>
    <row r="12" spans="1:20" x14ac:dyDescent="0.25">
      <c r="A12" s="3">
        <f t="shared" si="0"/>
        <v>3.2500000000000013</v>
      </c>
      <c r="B12" s="3">
        <f>AVERAGE('8E'!$J11:$J41) + Calibration!$C$11</f>
        <v>398.64708287747277</v>
      </c>
      <c r="C12" s="2">
        <f>'8E'!K41</f>
        <v>476.66559955762187</v>
      </c>
      <c r="D12" s="2">
        <f>'8E'!L41</f>
        <v>645.30516645822365</v>
      </c>
      <c r="E12" s="3">
        <f t="shared" si="1"/>
        <v>0.44184767390229451</v>
      </c>
      <c r="G12" s="3">
        <f>AVERAGE('7E'!$J11:$J41) + Calibration!$C$11</f>
        <v>395.89482584856466</v>
      </c>
      <c r="H12" s="3">
        <f>'7E'!K41</f>
        <v>513.8065387751227</v>
      </c>
      <c r="I12" s="3">
        <f>'7E'!L41</f>
        <v>646.8716868704081</v>
      </c>
      <c r="J12" s="3">
        <f t="shared" si="2"/>
        <v>0.66777757767459278</v>
      </c>
      <c r="L12" s="3">
        <f>AVERAGE('6E'!$J11:$J41) + Calibration!$C$11</f>
        <v>400.25767278623914</v>
      </c>
      <c r="M12" s="3">
        <f>'6E'!K41</f>
        <v>626.32178185424118</v>
      </c>
      <c r="N12" s="3">
        <f>'6E'!L41</f>
        <v>639.32773865111767</v>
      </c>
      <c r="O12" s="3">
        <f t="shared" si="3"/>
        <v>1.2802845400661931</v>
      </c>
      <c r="Q12" s="3">
        <f>AVERAGE('5E'!$J155:$J185) + Calibration!$C$11</f>
        <v>413.93782658005722</v>
      </c>
      <c r="R12" s="3">
        <f>'5E'!K185</f>
        <v>629.59893675843057</v>
      </c>
      <c r="S12" s="3">
        <f>'5E'!L185</f>
        <v>638.42081294084551</v>
      </c>
      <c r="T12" s="3">
        <f t="shared" si="4"/>
        <v>1.2213685152994709</v>
      </c>
    </row>
    <row r="13" spans="1:20" x14ac:dyDescent="0.25">
      <c r="A13" s="3">
        <f t="shared" si="0"/>
        <v>3.3333333333333348</v>
      </c>
      <c r="B13" s="3">
        <f>AVERAGE('8E'!$J12:$J42) + Calibration!$C$11</f>
        <v>399.02104062675068</v>
      </c>
      <c r="C13" s="2">
        <f>'8E'!K42</f>
        <v>485.40465098113987</v>
      </c>
      <c r="D13" s="2">
        <f>'8E'!L42</f>
        <v>647.53128157232038</v>
      </c>
      <c r="E13" s="3">
        <f t="shared" si="1"/>
        <v>0.48922228879135465</v>
      </c>
      <c r="G13" s="3">
        <f>AVERAGE('7E'!$J12:$J42) + Calibration!$C$11</f>
        <v>396.10851652806201</v>
      </c>
      <c r="H13" s="3">
        <f>'7E'!K42</f>
        <v>521.45322141399868</v>
      </c>
      <c r="I13" s="3">
        <f>'7E'!L42</f>
        <v>641.55380429653928</v>
      </c>
      <c r="J13" s="3">
        <f t="shared" si="2"/>
        <v>0.70987335630686643</v>
      </c>
      <c r="L13" s="3">
        <f>AVERAGE('6E'!$J12:$J42) + Calibration!$C$11</f>
        <v>400.05387577818004</v>
      </c>
      <c r="M13" s="3">
        <f>'6E'!K42</f>
        <v>628.30423879771922</v>
      </c>
      <c r="N13" s="3">
        <f>'6E'!L42</f>
        <v>633.30903335702544</v>
      </c>
      <c r="O13" s="3">
        <f t="shared" si="3"/>
        <v>1.2926661036250933</v>
      </c>
      <c r="Q13" s="3">
        <f>AVERAGE('5E'!$J156:$J186) + Calibration!$C$11</f>
        <v>413.54210267447058</v>
      </c>
      <c r="R13" s="3">
        <f>'5E'!K186</f>
        <v>615.60026944138986</v>
      </c>
      <c r="S13" s="3">
        <f>'5E'!L186</f>
        <v>647.53128157232038</v>
      </c>
      <c r="T13" s="3">
        <f t="shared" si="4"/>
        <v>1.1443300228962334</v>
      </c>
    </row>
    <row r="14" spans="1:20" x14ac:dyDescent="0.25">
      <c r="A14" s="3">
        <f t="shared" si="0"/>
        <v>3.4166666666666683</v>
      </c>
      <c r="B14" s="3">
        <f>AVERAGE('8E'!$J13:$J43) + Calibration!$C$11</f>
        <v>399.32970524936479</v>
      </c>
      <c r="C14" s="2">
        <f>'8E'!K43</f>
        <v>485.60692756109063</v>
      </c>
      <c r="D14" s="2">
        <f>'8E'!L43</f>
        <v>645.75865404769741</v>
      </c>
      <c r="E14" s="3">
        <f t="shared" si="1"/>
        <v>0.48861977401432377</v>
      </c>
      <c r="G14" s="3">
        <f>AVERAGE('7E'!$J13:$J43) + Calibration!$C$11</f>
        <v>396.32220700969782</v>
      </c>
      <c r="H14" s="3">
        <f>'7E'!K43</f>
        <v>520.3608526293566</v>
      </c>
      <c r="I14" s="3">
        <f>'7E'!L43</f>
        <v>637.51388310818368</v>
      </c>
      <c r="J14" s="3">
        <f t="shared" si="2"/>
        <v>0.70247666032571543</v>
      </c>
      <c r="L14" s="3">
        <f>AVERAGE('6E'!$J13:$J43) + Calibration!$C$11</f>
        <v>399.98858126648531</v>
      </c>
      <c r="M14" s="3">
        <f>'6E'!K43</f>
        <v>615.8430126657255</v>
      </c>
      <c r="N14" s="3">
        <f>'6E'!L43</f>
        <v>631.08291824292883</v>
      </c>
      <c r="O14" s="3">
        <f t="shared" si="3"/>
        <v>1.2224633647709899</v>
      </c>
      <c r="Q14" s="3">
        <f>AVERAGE('5E'!$J157:$J187) + Calibration!$C$11</f>
        <v>412.96434653210252</v>
      </c>
      <c r="R14" s="3">
        <f>'5E'!K187</f>
        <v>584.16396592169804</v>
      </c>
      <c r="S14" s="3">
        <f>'5E'!L187</f>
        <v>639.73994875360518</v>
      </c>
      <c r="T14" s="3">
        <f t="shared" si="4"/>
        <v>0.96956667236276362</v>
      </c>
    </row>
    <row r="15" spans="1:20" x14ac:dyDescent="0.25">
      <c r="A15" s="3">
        <f t="shared" si="0"/>
        <v>3.5000000000000018</v>
      </c>
      <c r="B15" s="3">
        <f>AVERAGE('8E'!$J14:$J44) + Calibration!$C$11</f>
        <v>399.4266570166061</v>
      </c>
      <c r="C15" s="2">
        <f>'8E'!K44</f>
        <v>485.60692756109063</v>
      </c>
      <c r="D15" s="2">
        <f>'8E'!L44</f>
        <v>651.57120276067587</v>
      </c>
      <c r="E15" s="3">
        <f t="shared" si="1"/>
        <v>0.48807070035003058</v>
      </c>
      <c r="G15" s="3">
        <f>AVERAGE('7E'!$J14:$J44) + Calibration!$C$11</f>
        <v>396.43894473478451</v>
      </c>
      <c r="H15" s="3">
        <f>'7E'!K44</f>
        <v>512.26915018619422</v>
      </c>
      <c r="I15" s="3">
        <f>'7E'!L44</f>
        <v>634.17473104898659</v>
      </c>
      <c r="J15" s="3">
        <f t="shared" si="2"/>
        <v>0.65598923209664439</v>
      </c>
      <c r="L15" s="3">
        <f>AVERAGE('6E'!$J14:$J44) + Calibration!$C$11</f>
        <v>399.90152198351291</v>
      </c>
      <c r="M15" s="3">
        <f>'6E'!K44</f>
        <v>591.16329958021834</v>
      </c>
      <c r="N15" s="3">
        <f>'6E'!L44</f>
        <v>633.96862805893772</v>
      </c>
      <c r="O15" s="3">
        <f t="shared" si="3"/>
        <v>1.0831860836829328</v>
      </c>
      <c r="Q15" s="3">
        <f>AVERAGE('5E'!$J158:$J188) + Calibration!$C$11</f>
        <v>412.40835516101214</v>
      </c>
      <c r="R15" s="3">
        <f>'5E'!K188</f>
        <v>606.21386903751613</v>
      </c>
      <c r="S15" s="3">
        <f>'5E'!L188</f>
        <v>641.30646916578962</v>
      </c>
      <c r="T15" s="3">
        <f t="shared" si="4"/>
        <v>1.097592201692811</v>
      </c>
    </row>
    <row r="16" spans="1:20" x14ac:dyDescent="0.25">
      <c r="A16" s="3">
        <f t="shared" si="0"/>
        <v>3.5833333333333353</v>
      </c>
      <c r="B16" s="3">
        <f>AVERAGE('8E'!$J15:$J45) + Calibration!$C$11</f>
        <v>399.86393046414651</v>
      </c>
      <c r="C16" s="2">
        <f>'8E'!K45</f>
        <v>485.40465098113987</v>
      </c>
      <c r="D16" s="2">
        <f>'8E'!L45</f>
        <v>647.9847196931189</v>
      </c>
      <c r="E16" s="3">
        <f t="shared" si="1"/>
        <v>0.48444869234455129</v>
      </c>
      <c r="G16" s="3">
        <f>AVERAGE('7E'!$J15:$J45) + Calibration!$C$11</f>
        <v>396.50423924647924</v>
      </c>
      <c r="H16" s="3">
        <f>'7E'!K45</f>
        <v>503.73237534262694</v>
      </c>
      <c r="I16" s="3">
        <f>'7E'!L45</f>
        <v>634.17473104898659</v>
      </c>
      <c r="J16" s="3">
        <f t="shared" si="2"/>
        <v>0.60727253640566103</v>
      </c>
      <c r="L16" s="3">
        <f>AVERAGE('6E'!$J15:$J45) + Calibration!$C$11</f>
        <v>399.75312601357172</v>
      </c>
      <c r="M16" s="3">
        <f>'6E'!K45</f>
        <v>595.53282326904969</v>
      </c>
      <c r="N16" s="3">
        <f>'6E'!L45</f>
        <v>632.8555457675518</v>
      </c>
      <c r="O16" s="3">
        <f t="shared" si="3"/>
        <v>1.1087727312769906</v>
      </c>
      <c r="Q16" s="3">
        <f>AVERAGE('5E'!$J159:$J189) + Calibration!$C$11</f>
        <v>411.89589353033881</v>
      </c>
      <c r="R16" s="3">
        <f>'5E'!K189</f>
        <v>615.19566368536982</v>
      </c>
      <c r="S16" s="3">
        <f>'5E'!L189</f>
        <v>630.83558311217928</v>
      </c>
      <c r="T16" s="3">
        <f t="shared" si="4"/>
        <v>1.1513616814343657</v>
      </c>
    </row>
    <row r="17" spans="1:20" x14ac:dyDescent="0.25">
      <c r="A17" s="3">
        <f t="shared" si="0"/>
        <v>3.6666666666666687</v>
      </c>
      <c r="B17" s="3">
        <f>AVERAGE('8E'!$J16:$J46) + Calibration!$C$11</f>
        <v>400.33483998066578</v>
      </c>
      <c r="C17" s="2">
        <f>'8E'!K46</f>
        <v>481.68247222680884</v>
      </c>
      <c r="D17" s="2">
        <f>'8E'!L46</f>
        <v>647.77861670306993</v>
      </c>
      <c r="E17" s="3">
        <f t="shared" si="1"/>
        <v>0.46070168486762503</v>
      </c>
      <c r="G17" s="3">
        <f>AVERAGE('7E'!$J16:$J46) + Calibration!$C$11</f>
        <v>396.5457901734639</v>
      </c>
      <c r="H17" s="3">
        <f>'7E'!K46</f>
        <v>508.34464630164928</v>
      </c>
      <c r="I17" s="3">
        <f>'7E'!L46</f>
        <v>630.42337300969177</v>
      </c>
      <c r="J17" s="3">
        <f t="shared" si="2"/>
        <v>0.6331582120138507</v>
      </c>
      <c r="L17" s="3">
        <f>AVERAGE('6E'!$J16:$J46) + Calibration!$C$11</f>
        <v>399.68981031530927</v>
      </c>
      <c r="M17" s="3">
        <f>'6E'!K46</f>
        <v>571.45999656536856</v>
      </c>
      <c r="N17" s="3">
        <f>'6E'!L46</f>
        <v>633.30903335702544</v>
      </c>
      <c r="O17" s="3">
        <f t="shared" si="3"/>
        <v>0.97279800321637622</v>
      </c>
      <c r="Q17" s="3">
        <f>AVERAGE('5E'!$J160:$J190) + Calibration!$C$11</f>
        <v>411.39332438393433</v>
      </c>
      <c r="R17" s="3">
        <f>'5E'!K190</f>
        <v>608.64140242725443</v>
      </c>
      <c r="S17" s="3">
        <f>'5E'!L190</f>
        <v>641.30646916578962</v>
      </c>
      <c r="T17" s="3">
        <f t="shared" si="4"/>
        <v>1.1170887139836441</v>
      </c>
    </row>
    <row r="18" spans="1:20" x14ac:dyDescent="0.25">
      <c r="A18" s="3">
        <f t="shared" si="0"/>
        <v>3.7500000000000022</v>
      </c>
      <c r="B18" s="3">
        <f>AVERAGE('8E'!$J17:$J47) + Calibration!$C$11</f>
        <v>400.83740813776251</v>
      </c>
      <c r="C18" s="2">
        <f>'8E'!K47</f>
        <v>477.5152251179282</v>
      </c>
      <c r="D18" s="2">
        <f>'8E'!L47</f>
        <v>646.8716868704081</v>
      </c>
      <c r="E18" s="3">
        <f t="shared" si="1"/>
        <v>0.43425479635160019</v>
      </c>
      <c r="G18" s="3">
        <f>AVERAGE('7E'!$J17:$J47) + Calibration!$C$11</f>
        <v>396.50423944434084</v>
      </c>
      <c r="H18" s="3">
        <f>'7E'!K47</f>
        <v>506.15990468650989</v>
      </c>
      <c r="I18" s="3">
        <f>'7E'!L47</f>
        <v>649.75734721774188</v>
      </c>
      <c r="J18" s="3">
        <f t="shared" si="2"/>
        <v>0.62102053049912564</v>
      </c>
      <c r="L18" s="3">
        <f>AVERAGE('6E'!$J17:$J47) + Calibration!$C$11</f>
        <v>399.68981031530933</v>
      </c>
      <c r="M18" s="3">
        <f>'6E'!K47</f>
        <v>582.4242481567004</v>
      </c>
      <c r="N18" s="3">
        <f>'6E'!L47</f>
        <v>629.96988542021813</v>
      </c>
      <c r="O18" s="3">
        <f t="shared" si="3"/>
        <v>1.0348926093157269</v>
      </c>
      <c r="Q18" s="3">
        <f>AVERAGE('5E'!$J161:$J191) + Calibration!$C$11</f>
        <v>410.89075642469919</v>
      </c>
      <c r="R18" s="3">
        <f>'5E'!K191</f>
        <v>628.06149557338358</v>
      </c>
      <c r="S18" s="3">
        <f>'5E'!L191</f>
        <v>651.57120276067587</v>
      </c>
      <c r="T18" s="3">
        <f t="shared" si="4"/>
        <v>1.2299181016973006</v>
      </c>
    </row>
    <row r="19" spans="1:20" x14ac:dyDescent="0.25">
      <c r="A19" s="3">
        <f t="shared" si="0"/>
        <v>3.8333333333333357</v>
      </c>
      <c r="B19" s="3">
        <f>AVERAGE('8E'!$J18:$J48) + Calibration!$C$11</f>
        <v>401.32810499715816</v>
      </c>
      <c r="C19" s="2">
        <f>'8E'!K48</f>
        <v>489.77417466997122</v>
      </c>
      <c r="D19" s="2">
        <f>'8E'!L48</f>
        <v>637.30772652707003</v>
      </c>
      <c r="E19" s="3">
        <f t="shared" si="1"/>
        <v>0.50090275762287195</v>
      </c>
      <c r="G19" s="3">
        <f>AVERAGE('7E'!$J18:$J48) + Calibration!$C$11</f>
        <v>396.53589768919517</v>
      </c>
      <c r="H19" s="3">
        <f>'7E'!K48</f>
        <v>500.6979636627733</v>
      </c>
      <c r="I19" s="3">
        <f>'7E'!L48</f>
        <v>645.55254693525876</v>
      </c>
      <c r="J19" s="3">
        <f t="shared" si="2"/>
        <v>0.5899082489348717</v>
      </c>
      <c r="L19" s="3">
        <f>AVERAGE('6E'!$J18:$J48) + Calibration!$C$11</f>
        <v>399.37916786857062</v>
      </c>
      <c r="M19" s="3">
        <f>'6E'!K48</f>
        <v>565.35075106568434</v>
      </c>
      <c r="N19" s="3">
        <f>'6E'!L48</f>
        <v>632.64944277750283</v>
      </c>
      <c r="O19" s="3">
        <f t="shared" si="3"/>
        <v>0.93995837257676118</v>
      </c>
      <c r="Q19" s="3">
        <f>AVERAGE('5E'!$J162:$J192) + Calibration!$C$11</f>
        <v>410.07952404071142</v>
      </c>
      <c r="R19" s="3">
        <f>'5E'!K192</f>
        <v>606.45661226185177</v>
      </c>
      <c r="S19" s="3">
        <f>'5E'!L192</f>
        <v>658.45560574672925</v>
      </c>
      <c r="T19" s="3">
        <f t="shared" si="4"/>
        <v>1.1121559769450711</v>
      </c>
    </row>
    <row r="20" spans="1:20" x14ac:dyDescent="0.25">
      <c r="A20" s="3">
        <f t="shared" si="0"/>
        <v>3.9166666666666692</v>
      </c>
      <c r="B20" s="3">
        <f>AVERAGE('8E'!$J19:$J49) + Calibration!$C$11</f>
        <v>401.95928316635053</v>
      </c>
      <c r="C20" s="2">
        <f>'8E'!K49</f>
        <v>488.68180588532914</v>
      </c>
      <c r="D20" s="2">
        <f>'8E'!L49</f>
        <v>635.08166088164842</v>
      </c>
      <c r="E20" s="3">
        <f t="shared" si="1"/>
        <v>0.49114167467976472</v>
      </c>
      <c r="G20" s="3">
        <f>AVERAGE('7E'!$J19:$J49) + Calibration!$C$11</f>
        <v>396.34397197883709</v>
      </c>
      <c r="H20" s="3">
        <f>'7E'!K49</f>
        <v>504.17739919276869</v>
      </c>
      <c r="I20" s="3">
        <f>'7E'!L49</f>
        <v>635.7412555835607</v>
      </c>
      <c r="J20" s="3">
        <f t="shared" si="2"/>
        <v>0.61070052355290438</v>
      </c>
      <c r="L20" s="3">
        <f>AVERAGE('6E'!$J19:$J49) + Calibration!$C$11</f>
        <v>399.03686717697769</v>
      </c>
      <c r="M20" s="3">
        <f>'6E'!K49</f>
        <v>562.51866451604451</v>
      </c>
      <c r="N20" s="3">
        <f>'6E'!L49</f>
        <v>632.40210764675328</v>
      </c>
      <c r="O20" s="3">
        <f t="shared" si="3"/>
        <v>0.92585779573033211</v>
      </c>
      <c r="Q20" s="3">
        <f>AVERAGE('5E'!$J163:$J193) + Calibration!$C$11</f>
        <v>409.00909242337696</v>
      </c>
      <c r="R20" s="3">
        <f>'5E'!K193</f>
        <v>671.75674864511836</v>
      </c>
      <c r="S20" s="3">
        <f>'5E'!L193</f>
        <v>662.0008607959752</v>
      </c>
      <c r="T20" s="3">
        <f t="shared" si="4"/>
        <v>1.4880370156331753</v>
      </c>
    </row>
    <row r="21" spans="1:20" x14ac:dyDescent="0.25">
      <c r="A21" s="3">
        <f t="shared" si="0"/>
        <v>4.0000000000000027</v>
      </c>
      <c r="B21" s="3">
        <f>AVERAGE('8E'!$J20:$J50) + Calibration!$C$11</f>
        <v>402.27981908666578</v>
      </c>
      <c r="C21" s="2">
        <f>'8E'!K50</f>
        <v>488.43906266099356</v>
      </c>
      <c r="D21" s="2">
        <f>'8E'!L50</f>
        <v>638.21465635973186</v>
      </c>
      <c r="E21" s="3">
        <f t="shared" si="1"/>
        <v>0.48795161685231347</v>
      </c>
      <c r="G21" s="3">
        <f>AVERAGE('7E'!$J20:$J50) + Calibration!$C$11</f>
        <v>396.32220720755936</v>
      </c>
      <c r="H21" s="3">
        <f>'7E'!K50</f>
        <v>512.06682101012507</v>
      </c>
      <c r="I21" s="3">
        <f>'7E'!L50</f>
        <v>643.53253893360068</v>
      </c>
      <c r="J21" s="3">
        <f t="shared" si="2"/>
        <v>0.65550449497837504</v>
      </c>
      <c r="L21" s="3">
        <f>AVERAGE('6E'!$J20:$J50) + Calibration!$C$11</f>
        <v>398.75986119494092</v>
      </c>
      <c r="M21" s="3">
        <f>'6E'!K50</f>
        <v>557.94681569699924</v>
      </c>
      <c r="N21" s="3">
        <f>'6E'!L50</f>
        <v>627.49648464404697</v>
      </c>
      <c r="O21" s="3">
        <f t="shared" si="3"/>
        <v>0.90153451456506761</v>
      </c>
      <c r="Q21" s="3">
        <f>AVERAGE('5E'!$J164:$J194) + Calibration!$C$11</f>
        <v>407.90898236392837</v>
      </c>
      <c r="R21" s="3">
        <f>'5E'!K194</f>
        <v>692.51195784608058</v>
      </c>
      <c r="S21" s="3">
        <f>'5E'!L194</f>
        <v>660.47556840210177</v>
      </c>
      <c r="T21" s="3">
        <f t="shared" si="4"/>
        <v>1.6118117602517379</v>
      </c>
    </row>
    <row r="22" spans="1:20" x14ac:dyDescent="0.25">
      <c r="A22" s="3">
        <f t="shared" si="0"/>
        <v>4.0833333333333357</v>
      </c>
      <c r="B22" s="3">
        <f>AVERAGE('8E'!$J21:$J51) + Calibration!$C$11</f>
        <v>402.85757522903378</v>
      </c>
      <c r="C22" s="2">
        <f>'8E'!K51</f>
        <v>496.53076510415588</v>
      </c>
      <c r="D22" s="2">
        <f>'8E'!L51</f>
        <v>652.23079746258816</v>
      </c>
      <c r="E22" s="3">
        <f t="shared" si="1"/>
        <v>0.530505869818231</v>
      </c>
      <c r="G22" s="3">
        <f>AVERAGE('7E'!$J21:$J51) + Calibration!$C$11</f>
        <v>396.08675195464582</v>
      </c>
      <c r="H22" s="3">
        <f>'7E'!K51</f>
        <v>505.51255975200957</v>
      </c>
      <c r="I22" s="3">
        <f>'7E'!L51</f>
        <v>639.32773865111767</v>
      </c>
      <c r="J22" s="3">
        <f t="shared" si="2"/>
        <v>0.61971876289781735</v>
      </c>
      <c r="L22" s="3">
        <f>AVERAGE('6E'!$J21:$J51) + Calibration!$C$11</f>
        <v>398.53627704186698</v>
      </c>
      <c r="M22" s="3">
        <f>'6E'!K51</f>
        <v>570.16529860465732</v>
      </c>
      <c r="N22" s="3">
        <f>'6E'!L51</f>
        <v>633.76247560021363</v>
      </c>
      <c r="O22" s="3">
        <f t="shared" si="3"/>
        <v>0.9719985354571693</v>
      </c>
      <c r="Q22" s="3">
        <f>AVERAGE('5E'!$J165:$J195) + Calibration!$C$11</f>
        <v>406.86229433130393</v>
      </c>
      <c r="R22" s="3">
        <f>'5E'!K195</f>
        <v>687.29280859694279</v>
      </c>
      <c r="S22" s="3">
        <f>'5E'!L195</f>
        <v>669.37993404352778</v>
      </c>
      <c r="T22" s="3">
        <f t="shared" si="4"/>
        <v>1.5881815714015437</v>
      </c>
    </row>
    <row r="23" spans="1:20" x14ac:dyDescent="0.25">
      <c r="A23" s="3">
        <f t="shared" si="0"/>
        <v>4.1666666666666687</v>
      </c>
      <c r="B23" s="3">
        <f>AVERAGE('8E'!$J22:$J52) + Calibration!$C$11</f>
        <v>403.37003685970723</v>
      </c>
      <c r="C23" s="2">
        <f>'8E'!K52</f>
        <v>488.03445690497352</v>
      </c>
      <c r="D23" s="2">
        <f>'8E'!L52</f>
        <v>659.56863856944005</v>
      </c>
      <c r="E23" s="3">
        <f t="shared" si="1"/>
        <v>0.47948587913625296</v>
      </c>
      <c r="G23" s="3">
        <f>AVERAGE('7E'!$J22:$J52) + Calibration!$C$11</f>
        <v>395.76621623219211</v>
      </c>
      <c r="H23" s="3">
        <f>'7E'!K52</f>
        <v>508.54692288160004</v>
      </c>
      <c r="I23" s="3">
        <f>'7E'!L52</f>
        <v>637.30772652707003</v>
      </c>
      <c r="J23" s="3">
        <f t="shared" si="2"/>
        <v>0.63871879413438115</v>
      </c>
      <c r="L23" s="3">
        <f>AVERAGE('6E'!$J22:$J52) + Calibration!$C$11</f>
        <v>398.33248003380771</v>
      </c>
      <c r="M23" s="3">
        <f>'6E'!K52</f>
        <v>557.50179184685749</v>
      </c>
      <c r="N23" s="3">
        <f>'6E'!L52</f>
        <v>634.17473104898659</v>
      </c>
      <c r="O23" s="3">
        <f t="shared" si="3"/>
        <v>0.90143459750138177</v>
      </c>
      <c r="Q23" s="3">
        <f>AVERAGE('5E'!$J166:$J196) + Calibration!$C$11</f>
        <v>405.9758735663217</v>
      </c>
      <c r="R23" s="3">
        <f>'5E'!K196</f>
        <v>637.89291578154359</v>
      </c>
      <c r="S23" s="3">
        <f>'5E'!L196</f>
        <v>662.24819592672475</v>
      </c>
      <c r="T23" s="3">
        <f t="shared" si="4"/>
        <v>1.3134318620949741</v>
      </c>
    </row>
    <row r="24" spans="1:20" x14ac:dyDescent="0.25">
      <c r="A24" s="3">
        <f t="shared" si="0"/>
        <v>4.2500000000000018</v>
      </c>
      <c r="B24" s="3">
        <f>AVERAGE('8E'!$J23:$J53) + Calibration!$C$11</f>
        <v>403.86073371910277</v>
      </c>
      <c r="C24" s="2">
        <f>'8E'!K53</f>
        <v>495.8834161238002</v>
      </c>
      <c r="D24" s="2">
        <f>'8E'!L53</f>
        <v>656.68298234449583</v>
      </c>
      <c r="E24" s="3">
        <f t="shared" si="1"/>
        <v>0.52115843644475013</v>
      </c>
      <c r="G24" s="3">
        <f>AVERAGE('7E'!$J23:$J53) + Calibration!$C$11</f>
        <v>395.63760622009647</v>
      </c>
      <c r="H24" s="3">
        <f>'7E'!K53</f>
        <v>516.63862532476242</v>
      </c>
      <c r="I24" s="3">
        <f>'7E'!L53</f>
        <v>643.98602652307432</v>
      </c>
      <c r="J24" s="3">
        <f t="shared" si="2"/>
        <v>0.68527345950947871</v>
      </c>
      <c r="L24" s="3">
        <f>AVERAGE('6E'!$J23:$J53) + Calibration!$C$11</f>
        <v>398.0752598117549</v>
      </c>
      <c r="M24" s="3">
        <f>'6E'!K53</f>
        <v>550.7047388141433</v>
      </c>
      <c r="N24" s="3">
        <f>'6E'!L53</f>
        <v>639.32773865111767</v>
      </c>
      <c r="O24" s="3">
        <f t="shared" si="3"/>
        <v>0.86439710899147959</v>
      </c>
      <c r="Q24" s="3">
        <f>AVERAGE('5E'!$J167:$J197) + Calibration!$C$11</f>
        <v>405.26950721399641</v>
      </c>
      <c r="R24" s="3">
        <f>'5E'!K197</f>
        <v>663.90778942629174</v>
      </c>
      <c r="S24" s="3">
        <f>'5E'!L197</f>
        <v>652.6842850520618</v>
      </c>
      <c r="T24" s="3">
        <f t="shared" si="4"/>
        <v>1.4647641129360867</v>
      </c>
    </row>
    <row r="25" spans="1:20" x14ac:dyDescent="0.25">
      <c r="A25" s="3">
        <f t="shared" si="0"/>
        <v>4.3333333333333348</v>
      </c>
      <c r="B25" s="3">
        <f>AVERAGE('8E'!$J24:$J54) + Calibration!$C$11</f>
        <v>404.45827562145479</v>
      </c>
      <c r="C25" s="2">
        <f>'8E'!K54</f>
        <v>497.86587711313359</v>
      </c>
      <c r="D25" s="2">
        <f>'8E'!L54</f>
        <v>656.68298234449583</v>
      </c>
      <c r="E25" s="3">
        <f t="shared" si="1"/>
        <v>0.52900174471519956</v>
      </c>
      <c r="G25" s="3">
        <f>AVERAGE('7E'!$J24:$J54) + Calibration!$C$11</f>
        <v>395.59407766684882</v>
      </c>
      <c r="H25" s="3">
        <f>'7E'!K54</f>
        <v>507.69729732129372</v>
      </c>
      <c r="I25" s="3">
        <f>'7E'!L54</f>
        <v>655.56994539939558</v>
      </c>
      <c r="J25" s="3">
        <f t="shared" si="2"/>
        <v>0.63488193507115775</v>
      </c>
      <c r="L25" s="3">
        <f>AVERAGE('6E'!$J24:$J54) + Calibration!$C$11</f>
        <v>397.91499135694346</v>
      </c>
      <c r="M25" s="3">
        <f>'6E'!K54</f>
        <v>546.57795430379224</v>
      </c>
      <c r="N25" s="3">
        <f>'6E'!L54</f>
        <v>627.08422507288435</v>
      </c>
      <c r="O25" s="3">
        <f t="shared" si="3"/>
        <v>0.84193326364792653</v>
      </c>
      <c r="Q25" s="3">
        <f>AVERAGE('5E'!$J168:$J198) + Calibration!$C$11</f>
        <v>404.60667060208823</v>
      </c>
      <c r="R25" s="3">
        <f>'5E'!K198</f>
        <v>611.02846512675239</v>
      </c>
      <c r="S25" s="3">
        <f>'5E'!L198</f>
        <v>650.45816993796518</v>
      </c>
      <c r="T25" s="3">
        <f t="shared" si="4"/>
        <v>1.1690428584714019</v>
      </c>
    </row>
    <row r="26" spans="1:20" x14ac:dyDescent="0.25">
      <c r="A26" s="3">
        <f t="shared" si="0"/>
        <v>4.4166666666666679</v>
      </c>
      <c r="B26" s="3">
        <f>AVERAGE('8E'!$J25:$J55) + Calibration!$C$11</f>
        <v>404.74517408776029</v>
      </c>
      <c r="C26" s="2">
        <f>'8E'!K55</f>
        <v>494.79104733915824</v>
      </c>
      <c r="D26" s="2">
        <f>'8E'!L55</f>
        <v>653.0964951545493</v>
      </c>
      <c r="E26" s="3">
        <f t="shared" si="1"/>
        <v>0.50996303613080929</v>
      </c>
      <c r="G26" s="3">
        <f>AVERAGE('7E'!$J25:$J55) + Calibration!$C$11</f>
        <v>395.47733875459272</v>
      </c>
      <c r="H26" s="3">
        <f>'7E'!K55</f>
        <v>502.64000655798498</v>
      </c>
      <c r="I26" s="3">
        <f>'7E'!L55</f>
        <v>641.30646916578962</v>
      </c>
      <c r="J26" s="3">
        <f t="shared" si="2"/>
        <v>0.60690176528491624</v>
      </c>
      <c r="L26" s="3">
        <f>AVERAGE('6E'!$J25:$J55) + Calibration!$C$11</f>
        <v>397.76461637570856</v>
      </c>
      <c r="M26" s="3">
        <f>'6E'!K55</f>
        <v>541.56113018486838</v>
      </c>
      <c r="N26" s="3">
        <f>'6E'!L55</f>
        <v>631.08291824292883</v>
      </c>
      <c r="O26" s="3">
        <f t="shared" si="3"/>
        <v>0.81437276489521448</v>
      </c>
      <c r="Q26" s="3">
        <f>AVERAGE('5E'!$J169:$J199) + Calibration!$C$11</f>
        <v>403.90030424976288</v>
      </c>
      <c r="R26" s="3">
        <f>'5E'!K199</f>
        <v>623.48969530460147</v>
      </c>
      <c r="S26" s="3">
        <f>'5E'!L199</f>
        <v>649.55124422769291</v>
      </c>
      <c r="T26" s="3">
        <f t="shared" si="4"/>
        <v>1.2436158207028387</v>
      </c>
    </row>
    <row r="27" spans="1:20" x14ac:dyDescent="0.25">
      <c r="A27" s="3">
        <f t="shared" si="0"/>
        <v>4.5000000000000009</v>
      </c>
      <c r="B27" s="3">
        <f>AVERAGE('8E'!$J26:$J56) + Calibration!$C$11</f>
        <v>404.71153801878148</v>
      </c>
      <c r="C27" s="2">
        <f>'8E'!K56</f>
        <v>493.90095513446693</v>
      </c>
      <c r="D27" s="2">
        <f>'8E'!L56</f>
        <v>648.23210429254368</v>
      </c>
      <c r="E27" s="3">
        <f t="shared" si="1"/>
        <v>0.50511260872630825</v>
      </c>
      <c r="G27" s="3">
        <f>AVERAGE('7E'!$J26:$J56) + Calibration!$C$11</f>
        <v>395.6059489645499</v>
      </c>
      <c r="H27" s="3">
        <f>'7E'!K56</f>
        <v>506.80720511660229</v>
      </c>
      <c r="I27" s="3">
        <f>'7E'!L56</f>
        <v>645.55254693525876</v>
      </c>
      <c r="J27" s="3">
        <f t="shared" si="2"/>
        <v>0.62977378264228323</v>
      </c>
      <c r="L27" s="3">
        <f>AVERAGE('6E'!$J26:$J56) + Calibration!$C$11</f>
        <v>397.5172896272324</v>
      </c>
      <c r="M27" s="3">
        <f>'6E'!K56</f>
        <v>560.33387839649731</v>
      </c>
      <c r="N27" s="3">
        <f>'6E'!L56</f>
        <v>629.96988542021813</v>
      </c>
      <c r="O27" s="3">
        <f t="shared" si="3"/>
        <v>0.92209047392348686</v>
      </c>
      <c r="Q27" s="3">
        <f>AVERAGE('5E'!$J170:$J200) + Calibration!$C$11</f>
        <v>403.44126603094475</v>
      </c>
      <c r="R27" s="3">
        <f>'5E'!K200</f>
        <v>580.23951058741625</v>
      </c>
      <c r="S27" s="3">
        <f>'5E'!L200</f>
        <v>640.64687858626701</v>
      </c>
      <c r="T27" s="3">
        <f t="shared" si="4"/>
        <v>1.0012737543773647</v>
      </c>
    </row>
    <row r="28" spans="1:20" x14ac:dyDescent="0.25">
      <c r="A28" s="3">
        <f t="shared" si="0"/>
        <v>4.5833333333333339</v>
      </c>
      <c r="B28" s="3">
        <f>AVERAGE('8E'!$J27:$J57) + Calibration!$C$11</f>
        <v>404.64822251838069</v>
      </c>
      <c r="C28" s="2">
        <f>'8E'!K57</f>
        <v>486.49701976578189</v>
      </c>
      <c r="D28" s="2">
        <f>'8E'!L57</f>
        <v>645.09905934578512</v>
      </c>
      <c r="E28" s="3">
        <f t="shared" si="1"/>
        <v>0.46353996736093328</v>
      </c>
      <c r="G28" s="3">
        <f>AVERAGE('7E'!$J27:$J57) + Calibration!$C$11</f>
        <v>395.73455917450713</v>
      </c>
      <c r="H28" s="3">
        <f>'7E'!K57</f>
        <v>511.82407778578931</v>
      </c>
      <c r="I28" s="3">
        <f>'7E'!L57</f>
        <v>639.98728388435472</v>
      </c>
      <c r="J28" s="3">
        <f t="shared" si="2"/>
        <v>0.65745781829101713</v>
      </c>
      <c r="L28" s="3">
        <f>AVERAGE('6E'!$J27:$J57) + Calibration!$C$11</f>
        <v>397.19675370691709</v>
      </c>
      <c r="M28" s="3">
        <f>'6E'!K57</f>
        <v>583.51661694134236</v>
      </c>
      <c r="N28" s="3">
        <f>'6E'!L57</f>
        <v>635.08166088164842</v>
      </c>
      <c r="O28" s="3">
        <f t="shared" si="3"/>
        <v>1.0551981974924047</v>
      </c>
      <c r="Q28" s="3">
        <f>AVERAGE('5E'!$J171:$J201) + Calibration!$C$11</f>
        <v>403.11875109933561</v>
      </c>
      <c r="R28" s="3">
        <f>'5E'!K201</f>
        <v>577.8119812435333</v>
      </c>
      <c r="S28" s="3">
        <f>'5E'!L201</f>
        <v>644.43946464387295</v>
      </c>
      <c r="T28" s="3">
        <f t="shared" si="4"/>
        <v>0.98935228033284917</v>
      </c>
    </row>
    <row r="29" spans="1:20" x14ac:dyDescent="0.25">
      <c r="A29" s="3">
        <f t="shared" si="0"/>
        <v>4.666666666666667</v>
      </c>
      <c r="B29" s="3">
        <f>AVERAGE('8E'!$J28:$J58) + Calibration!$C$11</f>
        <v>404.42463955247604</v>
      </c>
      <c r="C29" s="2">
        <f>'8E'!K58</f>
        <v>495.8834161238002</v>
      </c>
      <c r="D29" s="2">
        <f>'8E'!L58</f>
        <v>649.09780198450471</v>
      </c>
      <c r="E29" s="3">
        <f t="shared" si="1"/>
        <v>0.51796482944761391</v>
      </c>
      <c r="G29" s="3">
        <f>AVERAGE('7E'!$J28:$J58) + Calibration!$C$11</f>
        <v>396.02343665210651</v>
      </c>
      <c r="H29" s="3">
        <f>'7E'!K58</f>
        <v>522.54559019864075</v>
      </c>
      <c r="I29" s="3">
        <f>'7E'!L58</f>
        <v>645.55254693525876</v>
      </c>
      <c r="J29" s="3">
        <f t="shared" si="2"/>
        <v>0.7165416829293435</v>
      </c>
      <c r="L29" s="3">
        <f>AVERAGE('6E'!$J28:$J58) + Calibration!$C$11</f>
        <v>397.05825002338338</v>
      </c>
      <c r="M29" s="3">
        <f>'6E'!K58</f>
        <v>580.64406779317301</v>
      </c>
      <c r="N29" s="3">
        <f>'6E'!L58</f>
        <v>630.6294801221303</v>
      </c>
      <c r="O29" s="3">
        <f t="shared" si="3"/>
        <v>1.0397142882834549</v>
      </c>
      <c r="Q29" s="3">
        <f>AVERAGE('5E'!$J172:$J202) + Calibration!$C$11</f>
        <v>402.87340217498388</v>
      </c>
      <c r="R29" s="3">
        <f>'5E'!K202</f>
        <v>585.45865983655403</v>
      </c>
      <c r="S29" s="3">
        <f>'5E'!L202</f>
        <v>633.30903335702544</v>
      </c>
      <c r="T29" s="3">
        <f t="shared" si="4"/>
        <v>1.0340477468619016</v>
      </c>
    </row>
    <row r="30" spans="1:20" x14ac:dyDescent="0.25">
      <c r="A30" s="3">
        <f t="shared" si="0"/>
        <v>4.75</v>
      </c>
      <c r="B30" s="3">
        <f>AVERAGE('8E'!$J29:$J59) + Calibration!$C$11</f>
        <v>404.32768679592709</v>
      </c>
      <c r="C30" s="2">
        <f>'8E'!K59</f>
        <v>490.21919447425762</v>
      </c>
      <c r="D30" s="2">
        <f>'8E'!L59</f>
        <v>648.43820728259254</v>
      </c>
      <c r="E30" s="3">
        <f t="shared" si="1"/>
        <v>0.48643532959256569</v>
      </c>
      <c r="G30" s="3">
        <f>AVERAGE('7E'!$J29:$J59) + Calibration!$C$11</f>
        <v>396.13028189292436</v>
      </c>
      <c r="H30" s="3">
        <f>'7E'!K59</f>
        <v>511.17673285128899</v>
      </c>
      <c r="I30" s="3">
        <f>'7E'!L59</f>
        <v>645.09905934578512</v>
      </c>
      <c r="J30" s="3">
        <f t="shared" si="2"/>
        <v>0.65155054094487386</v>
      </c>
      <c r="L30" s="3">
        <f>AVERAGE('6E'!$J29:$J59) + Calibration!$C$11</f>
        <v>396.90985405344225</v>
      </c>
      <c r="M30" s="3">
        <f>'6E'!K59</f>
        <v>571.25771593956256</v>
      </c>
      <c r="N30" s="3">
        <f>'6E'!L59</f>
        <v>631.28907482404247</v>
      </c>
      <c r="O30" s="3">
        <f t="shared" si="3"/>
        <v>0.98739633233531432</v>
      </c>
      <c r="Q30" s="3">
        <f>AVERAGE('5E'!$J173:$J203) + Calibration!$C$11</f>
        <v>402.58452351021521</v>
      </c>
      <c r="R30" s="3">
        <f>'5E'!K203</f>
        <v>592.25566836486041</v>
      </c>
      <c r="S30" s="3">
        <f>'5E'!L203</f>
        <v>643.77992353302545</v>
      </c>
      <c r="T30" s="3">
        <f t="shared" si="4"/>
        <v>1.074177743009225</v>
      </c>
    </row>
    <row r="31" spans="1:20" x14ac:dyDescent="0.25">
      <c r="A31" s="3">
        <f t="shared" si="0"/>
        <v>4.833333333333333</v>
      </c>
      <c r="B31" s="3">
        <f>AVERAGE('8E'!$J30:$J60) + Calibration!$C$11</f>
        <v>404.2524988106556</v>
      </c>
      <c r="C31" s="2">
        <f>'8E'!K60</f>
        <v>489.53143144563552</v>
      </c>
      <c r="D31" s="2">
        <f>'8E'!L60</f>
        <v>652.23079746258816</v>
      </c>
      <c r="E31" s="3">
        <f t="shared" si="1"/>
        <v>0.48296609088472531</v>
      </c>
      <c r="G31" s="3">
        <f>AVERAGE('7E'!$J30:$J60) + Calibration!$C$11</f>
        <v>396.52402579790942</v>
      </c>
      <c r="H31" s="3">
        <f>'7E'!K60</f>
        <v>517.28597430511809</v>
      </c>
      <c r="I31" s="3">
        <f>'7E'!L60</f>
        <v>659.11520044864142</v>
      </c>
      <c r="J31" s="3">
        <f t="shared" si="2"/>
        <v>0.68391951442208376</v>
      </c>
      <c r="L31" s="3">
        <f>AVERAGE('6E'!$J30:$J60) + Calibration!$C$11</f>
        <v>396.69616357180649</v>
      </c>
      <c r="M31" s="3">
        <f>'6E'!K60</f>
        <v>576.71961245889122</v>
      </c>
      <c r="N31" s="3">
        <f>'6E'!L60</f>
        <v>639.98728388435472</v>
      </c>
      <c r="O31" s="3">
        <f t="shared" si="3"/>
        <v>1.0195392776400447</v>
      </c>
      <c r="Q31" s="3">
        <f>AVERAGE('5E'!$J174:$J204) + Calibration!$C$11</f>
        <v>402.34906805944007</v>
      </c>
      <c r="R31" s="3">
        <f>'5E'!K204</f>
        <v>573.4424535088466</v>
      </c>
      <c r="S31" s="3">
        <f>'5E'!L204</f>
        <v>640.85298157631598</v>
      </c>
      <c r="T31" s="3">
        <f t="shared" si="4"/>
        <v>0.96896503032495851</v>
      </c>
    </row>
    <row r="32" spans="1:20" x14ac:dyDescent="0.25">
      <c r="A32" s="3">
        <f t="shared" si="0"/>
        <v>4.9166666666666661</v>
      </c>
      <c r="B32" s="3">
        <f>AVERAGE('8E'!$J31:$J61) + Calibration!$C$11</f>
        <v>404.39100130702013</v>
      </c>
      <c r="C32" s="2">
        <f>'8E'!K61</f>
        <v>491.71616901491961</v>
      </c>
      <c r="D32" s="2">
        <f>'8E'!L61</f>
        <v>651.77735934178952</v>
      </c>
      <c r="E32" s="3">
        <f t="shared" si="1"/>
        <v>0.49455467582198348</v>
      </c>
      <c r="G32" s="3">
        <f>AVERAGE('7E'!$J31:$J61) + Calibration!$C$11</f>
        <v>396.98306421458909</v>
      </c>
      <c r="H32" s="3">
        <f>'7E'!K61</f>
        <v>507.2522775170072</v>
      </c>
      <c r="I32" s="3">
        <f>'7E'!L61</f>
        <v>652.89039216450033</v>
      </c>
      <c r="J32" s="3">
        <f t="shared" si="2"/>
        <v>0.62449527976101837</v>
      </c>
      <c r="L32" s="3">
        <f>AVERAGE('6E'!$J31:$J61) + Calibration!$C$11</f>
        <v>396.45081583462411</v>
      </c>
      <c r="M32" s="3">
        <f>'6E'!K61</f>
        <v>588.53348961052939</v>
      </c>
      <c r="N32" s="3">
        <f>'6E'!L61</f>
        <v>639.08035405169301</v>
      </c>
      <c r="O32" s="3">
        <f t="shared" si="3"/>
        <v>1.0878351219206339</v>
      </c>
      <c r="Q32" s="3">
        <f>AVERAGE('5E'!$J175:$J205) + Calibration!$C$11</f>
        <v>401.92168709616845</v>
      </c>
      <c r="R32" s="3">
        <f>'5E'!K205</f>
        <v>573.24017692889595</v>
      </c>
      <c r="S32" s="3">
        <f>'5E'!L205</f>
        <v>645.55254693525876</v>
      </c>
      <c r="T32" s="3">
        <f t="shared" si="4"/>
        <v>0.97023987958367153</v>
      </c>
    </row>
    <row r="33" spans="1:20" x14ac:dyDescent="0.25">
      <c r="A33" s="3">
        <f t="shared" si="0"/>
        <v>4.9999999999999991</v>
      </c>
      <c r="B33" s="3">
        <f>AVERAGE('8E'!$J32:$J62) + Calibration!$C$11</f>
        <v>404.34747156660302</v>
      </c>
      <c r="C33" s="2">
        <f>'8E'!K62</f>
        <v>495.68113954384944</v>
      </c>
      <c r="D33" s="2">
        <f>'8E'!L62</f>
        <v>648.64431439503107</v>
      </c>
      <c r="E33" s="3">
        <f t="shared" si="1"/>
        <v>0.51725629327401479</v>
      </c>
      <c r="G33" s="3">
        <f>AVERAGE('7E'!$J32:$J62) + Calibration!$C$11</f>
        <v>397.58258512823488</v>
      </c>
      <c r="H33" s="3">
        <f>'7E'!K62</f>
        <v>515.34397996016958</v>
      </c>
      <c r="I33" s="3">
        <f>'7E'!L62</f>
        <v>647.9847196931189</v>
      </c>
      <c r="J33" s="3">
        <f t="shared" si="2"/>
        <v>0.66692627078898459</v>
      </c>
      <c r="L33" s="3">
        <f>AVERAGE('6E'!$J32:$J62) + Calibration!$C$11</f>
        <v>396.46070930820065</v>
      </c>
      <c r="M33" s="3">
        <f>'6E'!K62</f>
        <v>593.55036632557164</v>
      </c>
      <c r="N33" s="3">
        <f>'6E'!L62</f>
        <v>637.9673212289822</v>
      </c>
      <c r="O33" s="3">
        <f t="shared" si="3"/>
        <v>1.1161915172053485</v>
      </c>
      <c r="Q33" s="3">
        <f>AVERAGE('5E'!$J176:$J206) + Calibration!$C$11</f>
        <v>401.51409308005015</v>
      </c>
      <c r="R33" s="3">
        <f>'5E'!K206</f>
        <v>578.70207344822461</v>
      </c>
      <c r="S33" s="3">
        <f>'5E'!L206</f>
        <v>639.5338457635562</v>
      </c>
      <c r="T33" s="3">
        <f t="shared" si="4"/>
        <v>1.003480972216988</v>
      </c>
    </row>
    <row r="34" spans="1:20" x14ac:dyDescent="0.25">
      <c r="A34" s="3">
        <f t="shared" si="0"/>
        <v>5.0833333333333321</v>
      </c>
      <c r="B34" s="3">
        <f>AVERAGE('8E'!$J33:$J63) + Calibration!$C$11</f>
        <v>404.112016115828</v>
      </c>
      <c r="C34" s="2">
        <f>'8E'!K63</f>
        <v>491.51389243496885</v>
      </c>
      <c r="D34" s="2">
        <f>'8E'!L63</f>
        <v>649.34513711525437</v>
      </c>
      <c r="E34" s="3">
        <f t="shared" si="1"/>
        <v>0.49498910501760929</v>
      </c>
      <c r="G34" s="3">
        <f>AVERAGE('7E'!$J33:$J63) + Calibration!$C$11</f>
        <v>398.08515308747008</v>
      </c>
      <c r="H34" s="3">
        <f>'7E'!K63</f>
        <v>524.08303138368763</v>
      </c>
      <c r="I34" s="3">
        <f>'7E'!L63</f>
        <v>642.66684124163964</v>
      </c>
      <c r="J34" s="3">
        <f t="shared" si="2"/>
        <v>0.71357251856049675</v>
      </c>
      <c r="L34" s="3">
        <f>AVERAGE('6E'!$J33:$J63) + Calibration!$C$11</f>
        <v>396.36375754095945</v>
      </c>
      <c r="M34" s="3">
        <f>'6E'!K63</f>
        <v>590.9205563558827</v>
      </c>
      <c r="N34" s="3">
        <f>'6E'!L63</f>
        <v>635.7412555835607</v>
      </c>
      <c r="O34" s="3">
        <f t="shared" si="3"/>
        <v>1.1018470057650196</v>
      </c>
      <c r="Q34" s="3">
        <f>AVERAGE('5E'!$J177:$J207) + Calibration!$C$11</f>
        <v>400.81959822328753</v>
      </c>
      <c r="R34" s="3">
        <f>'5E'!K207</f>
        <v>582.62652878250628</v>
      </c>
      <c r="S34" s="3">
        <f>'5E'!L207</f>
        <v>647.53128157232038</v>
      </c>
      <c r="T34" s="3">
        <f t="shared" si="4"/>
        <v>1.0296397930280834</v>
      </c>
    </row>
    <row r="35" spans="1:20" x14ac:dyDescent="0.25">
      <c r="A35" s="3">
        <f t="shared" si="0"/>
        <v>5.1666666666666652</v>
      </c>
      <c r="B35" s="3">
        <f>AVERAGE('8E'!$J34:$J64) + Calibration!$C$11</f>
        <v>403.95174865032425</v>
      </c>
      <c r="C35" s="2">
        <f>'8E'!K64</f>
        <v>500.90028879298723</v>
      </c>
      <c r="D35" s="2">
        <f>'8E'!L64</f>
        <v>644.6456212249866</v>
      </c>
      <c r="E35" s="3">
        <f t="shared" si="1"/>
        <v>0.54905538804172249</v>
      </c>
      <c r="G35" s="3">
        <f>AVERAGE('7E'!$J34:$J64) + Calibration!$C$11</f>
        <v>398.55408497772646</v>
      </c>
      <c r="H35" s="3">
        <f>'7E'!K64</f>
        <v>530.19227283751673</v>
      </c>
      <c r="I35" s="3">
        <f>'7E'!L64</f>
        <v>642.87299370036362</v>
      </c>
      <c r="J35" s="3">
        <f t="shared" si="2"/>
        <v>0.74551567470854962</v>
      </c>
      <c r="L35" s="3">
        <f>AVERAGE('6E'!$J34:$J64) + Calibration!$C$11</f>
        <v>396.49236775091657</v>
      </c>
      <c r="M35" s="3">
        <f>'6E'!K64</f>
        <v>590.27320737552702</v>
      </c>
      <c r="N35" s="3">
        <f>'6E'!L64</f>
        <v>642.87299370036362</v>
      </c>
      <c r="O35" s="3">
        <f t="shared" si="3"/>
        <v>1.0974524622915975</v>
      </c>
      <c r="Q35" s="3">
        <f>AVERAGE('5E'!$J178:$J208) + Calibration!$C$11</f>
        <v>400.31702907688305</v>
      </c>
      <c r="R35" s="3">
        <f>'5E'!K208</f>
        <v>584.6090342762476</v>
      </c>
      <c r="S35" s="3">
        <f>'5E'!L208</f>
        <v>644.6456212249866</v>
      </c>
      <c r="T35" s="3">
        <f t="shared" si="4"/>
        <v>1.0437136885075828</v>
      </c>
    </row>
    <row r="36" spans="1:20" x14ac:dyDescent="0.25">
      <c r="A36" s="3">
        <f t="shared" ref="A36:A68" si="5">1/12+A35</f>
        <v>5.2499999999999982</v>
      </c>
      <c r="B36" s="3">
        <f>AVERAGE('8E'!$J35:$J65) + Calibration!$C$11</f>
        <v>403.82313844036707</v>
      </c>
      <c r="C36" s="2">
        <f>'8E'!K65</f>
        <v>498.95824589777567</v>
      </c>
      <c r="D36" s="2">
        <f>'8E'!L65</f>
        <v>642.87299370036362</v>
      </c>
      <c r="E36" s="3">
        <f t="shared" si="1"/>
        <v>0.53878524900481972</v>
      </c>
      <c r="G36" s="3">
        <f>AVERAGE('7E'!$J35:$J65) + Calibration!$C$11</f>
        <v>398.77766913080035</v>
      </c>
      <c r="H36" s="3">
        <f>'7E'!K65</f>
        <v>529.94952961318108</v>
      </c>
      <c r="I36" s="3">
        <f>'7E'!L65</f>
        <v>643.77992353302545</v>
      </c>
      <c r="J36" s="3">
        <f t="shared" si="2"/>
        <v>0.74287469054539157</v>
      </c>
      <c r="L36" s="3">
        <f>AVERAGE('6E'!$J35:$J65) + Calibration!$C$11</f>
        <v>396.65263620572807</v>
      </c>
      <c r="M36" s="3">
        <f>'6E'!K65</f>
        <v>586.34875204124523</v>
      </c>
      <c r="N36" s="3">
        <f>'6E'!L65</f>
        <v>637.30772652707003</v>
      </c>
      <c r="O36" s="3">
        <f t="shared" si="3"/>
        <v>1.0743191628962316</v>
      </c>
      <c r="Q36" s="3">
        <f>AVERAGE('5E'!$J179:$J209) + Calibration!$C$11</f>
        <v>400.04002289698479</v>
      </c>
      <c r="R36" s="3">
        <f>'5E'!K209</f>
        <v>583.51661694134236</v>
      </c>
      <c r="S36" s="3">
        <f>'5E'!L209</f>
        <v>639.08035405169301</v>
      </c>
      <c r="T36" s="3">
        <f t="shared" si="4"/>
        <v>1.0390957139876251</v>
      </c>
    </row>
    <row r="37" spans="1:20" x14ac:dyDescent="0.25">
      <c r="A37" s="3">
        <f t="shared" si="5"/>
        <v>5.3333333333333313</v>
      </c>
      <c r="B37" s="3">
        <f>AVERAGE('8E'!$J36:$J66) + Calibration!$C$11</f>
        <v>403.72618687098736</v>
      </c>
      <c r="C37" s="2">
        <f>'8E'!K66</f>
        <v>497.17806553424828</v>
      </c>
      <c r="D37" s="2">
        <f>'8E'!L66</f>
        <v>655.56994539939558</v>
      </c>
      <c r="E37" s="3">
        <f t="shared" si="1"/>
        <v>0.52925250269039581</v>
      </c>
      <c r="G37" s="3">
        <f>AVERAGE('7E'!$J36:$J66) + Calibration!$C$11</f>
        <v>399.03291053942093</v>
      </c>
      <c r="H37" s="3">
        <f>'7E'!K66</f>
        <v>524.08303138368763</v>
      </c>
      <c r="I37" s="3">
        <f>'7E'!L66</f>
        <v>640.44077147382848</v>
      </c>
      <c r="J37" s="3">
        <f t="shared" si="2"/>
        <v>0.70820501808256731</v>
      </c>
      <c r="L37" s="3">
        <f>AVERAGE('6E'!$J36:$J66) + Calibration!$C$11</f>
        <v>396.80301118696303</v>
      </c>
      <c r="M37" s="3">
        <f>'6E'!K66</f>
        <v>586.10596026664643</v>
      </c>
      <c r="N37" s="3">
        <f>'6E'!L66</f>
        <v>639.98728388435472</v>
      </c>
      <c r="O37" s="3">
        <f t="shared" si="3"/>
        <v>1.072092514352873</v>
      </c>
      <c r="Q37" s="3">
        <f>AVERAGE('5E'!$J180:$J210) + Calibration!$C$11</f>
        <v>399.62253520942824</v>
      </c>
      <c r="R37" s="3">
        <f>'5E'!K210</f>
        <v>623.48969530460147</v>
      </c>
      <c r="S37" s="3">
        <f>'5E'!L210</f>
        <v>641.10036617574065</v>
      </c>
      <c r="T37" s="3">
        <f t="shared" si="4"/>
        <v>1.267842406651813</v>
      </c>
    </row>
    <row r="38" spans="1:20" x14ac:dyDescent="0.25">
      <c r="A38" s="3">
        <f t="shared" si="5"/>
        <v>5.4166666666666643</v>
      </c>
      <c r="B38" s="3">
        <f>AVERAGE('8E'!$J37:$J67) + Calibration!$C$11</f>
        <v>403.59757666103019</v>
      </c>
      <c r="C38" s="2">
        <f>'8E'!K67</f>
        <v>495.68113954384944</v>
      </c>
      <c r="D38" s="2">
        <f>'8E'!L67</f>
        <v>644.6456212249866</v>
      </c>
      <c r="E38" s="3">
        <f t="shared" si="1"/>
        <v>0.52150322507684455</v>
      </c>
      <c r="G38" s="3">
        <f>AVERAGE('7E'!$J37:$J67) + Calibration!$C$11</f>
        <v>399.311895730613</v>
      </c>
      <c r="H38" s="3">
        <f>'7E'!K67</f>
        <v>528.20981184818334</v>
      </c>
      <c r="I38" s="3">
        <f>'7E'!L67</f>
        <v>640.64687858626701</v>
      </c>
      <c r="J38" s="3">
        <f t="shared" si="2"/>
        <v>0.72999650379013947</v>
      </c>
      <c r="L38" s="3">
        <f>AVERAGE('6E'!$J37:$J67) + Calibration!$C$11</f>
        <v>396.97317192818184</v>
      </c>
      <c r="M38" s="3">
        <f>'6E'!K67</f>
        <v>576.71961245889122</v>
      </c>
      <c r="N38" s="3">
        <f>'6E'!L67</f>
        <v>638.87425106164403</v>
      </c>
      <c r="O38" s="3">
        <f t="shared" si="3"/>
        <v>1.0179704770126536</v>
      </c>
      <c r="Q38" s="3">
        <f>AVERAGE('5E'!$J181:$J211) + Calibration!$C$11</f>
        <v>399.36531478951389</v>
      </c>
      <c r="R38" s="3">
        <f>'5E'!K211</f>
        <v>607.75131022256301</v>
      </c>
      <c r="S38" s="3">
        <f>'5E'!L211</f>
        <v>640.85298157631598</v>
      </c>
      <c r="T38" s="3">
        <f t="shared" si="4"/>
        <v>1.1801668536378915</v>
      </c>
    </row>
    <row r="39" spans="1:20" x14ac:dyDescent="0.25">
      <c r="A39" s="3">
        <f t="shared" si="5"/>
        <v>5.4999999999999973</v>
      </c>
      <c r="B39" s="3">
        <f>AVERAGE('8E'!$J38:$J68) + Calibration!$C$11</f>
        <v>403.24538368303001</v>
      </c>
      <c r="C39" s="2">
        <f>'8E'!K68</f>
        <v>495.23607118929988</v>
      </c>
      <c r="D39" s="2">
        <f>'8E'!L68</f>
        <v>646.41824874960957</v>
      </c>
      <c r="E39" s="3">
        <f t="shared" si="1"/>
        <v>0.52097723751853986</v>
      </c>
      <c r="G39" s="3">
        <f>AVERAGE('7E'!$J38:$J68) + Calibration!$C$11</f>
        <v>399.39697600229152</v>
      </c>
      <c r="H39" s="3">
        <f>'7E'!K68</f>
        <v>522.54559019864075</v>
      </c>
      <c r="I39" s="3">
        <f>'7E'!L68</f>
        <v>638.62691593089448</v>
      </c>
      <c r="J39" s="3">
        <f t="shared" si="2"/>
        <v>0.69743608366746512</v>
      </c>
      <c r="L39" s="3">
        <f>AVERAGE('6E'!$J38:$J68) + Calibration!$C$11</f>
        <v>397.37878812017573</v>
      </c>
      <c r="M39" s="3">
        <f>'6E'!K68</f>
        <v>576.71961245889122</v>
      </c>
      <c r="N39" s="3">
        <f>'6E'!L68</f>
        <v>640.85298157631598</v>
      </c>
      <c r="O39" s="3">
        <f t="shared" si="3"/>
        <v>1.0156733227144714</v>
      </c>
      <c r="Q39" s="3">
        <f>AVERAGE('5E'!$J182:$J212) + Calibration!$C$11</f>
        <v>399.08830860961564</v>
      </c>
      <c r="R39" s="3">
        <f>'5E'!K212</f>
        <v>578.2570010478197</v>
      </c>
      <c r="S39" s="3">
        <f>'5E'!L212</f>
        <v>652.23079746258816</v>
      </c>
      <c r="T39" s="3">
        <f t="shared" si="4"/>
        <v>1.0146984761898039</v>
      </c>
    </row>
    <row r="40" spans="1:20" x14ac:dyDescent="0.25">
      <c r="A40" s="3">
        <f t="shared" si="5"/>
        <v>5.5833333333333304</v>
      </c>
      <c r="B40" s="3">
        <f>AVERAGE('8E'!$J39:$J69) + Calibration!$C$11</f>
        <v>402.9347414341529</v>
      </c>
      <c r="C40" s="2">
        <f>'8E'!K69</f>
        <v>495.68113954384944</v>
      </c>
      <c r="D40" s="2">
        <f>'8E'!L69</f>
        <v>646.8716868704081</v>
      </c>
      <c r="E40" s="3">
        <f t="shared" si="1"/>
        <v>0.52525710576618034</v>
      </c>
      <c r="G40" s="3">
        <f>AVERAGE('7E'!$J39:$J69) + Calibration!$C$11</f>
        <v>399.64232373947397</v>
      </c>
      <c r="H40" s="3">
        <f>'7E'!K69</f>
        <v>524.93265694399406</v>
      </c>
      <c r="I40" s="3">
        <f>'7E'!L69</f>
        <v>638.21465635973186</v>
      </c>
      <c r="J40" s="3">
        <f t="shared" si="2"/>
        <v>0.70956542939435463</v>
      </c>
      <c r="L40" s="3">
        <f>AVERAGE('6E'!$J39:$J69) + Calibration!$C$11</f>
        <v>397.58258651326577</v>
      </c>
      <c r="M40" s="3">
        <f>'6E'!K69</f>
        <v>576.96235568322697</v>
      </c>
      <c r="N40" s="3">
        <f>'6E'!L69</f>
        <v>641.96606386770191</v>
      </c>
      <c r="O40" s="3">
        <f t="shared" si="3"/>
        <v>1.0158938816769929</v>
      </c>
      <c r="Q40" s="3">
        <f>AVERAGE('5E'!$J183:$J213) + Calibration!$C$11</f>
        <v>398.96959068606577</v>
      </c>
      <c r="R40" s="3">
        <f>'5E'!K213</f>
        <v>597.71761343445235</v>
      </c>
      <c r="S40" s="3">
        <f>'5E'!L213</f>
        <v>637.30772652707003</v>
      </c>
      <c r="T40" s="3">
        <f t="shared" si="4"/>
        <v>1.125583454810783</v>
      </c>
    </row>
    <row r="41" spans="1:20" x14ac:dyDescent="0.25">
      <c r="A41" s="3">
        <f t="shared" si="5"/>
        <v>5.6666666666666634</v>
      </c>
      <c r="B41" s="3">
        <f>AVERAGE('8E'!$J40:$J70) + Calibration!$C$11</f>
        <v>402.56078229984394</v>
      </c>
      <c r="C41" s="2">
        <f>'8E'!K70</f>
        <v>495.43834776925064</v>
      </c>
      <c r="D41" s="2">
        <f>'8E'!L70</f>
        <v>643.98602652307432</v>
      </c>
      <c r="E41" s="3">
        <f t="shared" si="1"/>
        <v>0.52599995496719043</v>
      </c>
      <c r="G41" s="3">
        <f>AVERAGE('7E'!$J40:$J70) + Calibration!$C$11</f>
        <v>399.84414292340858</v>
      </c>
      <c r="H41" s="3">
        <f>'7E'!K70</f>
        <v>516.84095045497634</v>
      </c>
      <c r="I41" s="3">
        <f>'7E'!L70</f>
        <v>637.10162353702106</v>
      </c>
      <c r="J41" s="3">
        <f t="shared" si="2"/>
        <v>0.66259613052821331</v>
      </c>
      <c r="L41" s="3">
        <f>AVERAGE('6E'!$J40:$J70) + Calibration!$C$11</f>
        <v>397.61424357095075</v>
      </c>
      <c r="M41" s="3">
        <f>'6E'!K70</f>
        <v>576.96235568322697</v>
      </c>
      <c r="N41" s="3">
        <f>'6E'!L70</f>
        <v>638.62691593089448</v>
      </c>
      <c r="O41" s="3">
        <f t="shared" si="3"/>
        <v>1.0157145960676797</v>
      </c>
      <c r="Q41" s="3">
        <f>AVERAGE('5E'!$J184:$J214) + Calibration!$C$11</f>
        <v>398.59563155175687</v>
      </c>
      <c r="R41" s="3">
        <f>'5E'!K214</f>
        <v>645.53959842041968</v>
      </c>
      <c r="S41" s="3">
        <f>'5E'!L214</f>
        <v>644.43946464387295</v>
      </c>
      <c r="T41" s="3">
        <f t="shared" si="4"/>
        <v>1.3985348861789642</v>
      </c>
    </row>
    <row r="42" spans="1:20" x14ac:dyDescent="0.25">
      <c r="A42" s="3">
        <f t="shared" si="5"/>
        <v>5.7499999999999964</v>
      </c>
      <c r="B42" s="3">
        <f>AVERAGE('8E'!$J41:$J71) + Calibration!$C$11</f>
        <v>402.22837409251986</v>
      </c>
      <c r="C42" s="2">
        <f>'8E'!K71</f>
        <v>491.95891223925531</v>
      </c>
      <c r="D42" s="2">
        <f>'8E'!L71</f>
        <v>642.41950611088998</v>
      </c>
      <c r="E42" s="3">
        <f t="shared" si="1"/>
        <v>0.50817717697296261</v>
      </c>
      <c r="G42" s="3">
        <f>AVERAGE('7E'!$J41:$J71) + Calibration!$C$11</f>
        <v>400.00441137822008</v>
      </c>
      <c r="H42" s="3">
        <f>'7E'!K71</f>
        <v>507.2522775170072</v>
      </c>
      <c r="I42" s="3">
        <f>'7E'!L71</f>
        <v>631.08291824292883</v>
      </c>
      <c r="J42" s="3">
        <f t="shared" si="2"/>
        <v>0.60738427492386393</v>
      </c>
      <c r="L42" s="3">
        <f>AVERAGE('6E'!$J41:$J71) + Calibration!$C$11</f>
        <v>397.73098228534531</v>
      </c>
      <c r="M42" s="3">
        <f>'6E'!K71</f>
        <v>569.27520639996601</v>
      </c>
      <c r="N42" s="3">
        <f>'6E'!L71</f>
        <v>637.9673212289822</v>
      </c>
      <c r="O42" s="3">
        <f t="shared" si="3"/>
        <v>0.97151829619063446</v>
      </c>
      <c r="Q42" s="3">
        <f>AVERAGE('5E'!$J185:$J215) + Calibration!$C$11</f>
        <v>398.37204858585227</v>
      </c>
      <c r="R42" s="3">
        <f>'5E'!K215</f>
        <v>705.62053700428521</v>
      </c>
      <c r="S42" s="3">
        <f>'5E'!L215</f>
        <v>642.41950611088998</v>
      </c>
      <c r="T42" s="3">
        <f t="shared" si="4"/>
        <v>1.7400616634925392</v>
      </c>
    </row>
    <row r="43" spans="1:20" x14ac:dyDescent="0.25">
      <c r="A43" s="3">
        <f t="shared" si="5"/>
        <v>5.8333333333333295</v>
      </c>
      <c r="B43" s="3">
        <f>AVERAGE('8E'!$J42:$J72) + Calibration!$C$11</f>
        <v>401.99291864174478</v>
      </c>
      <c r="C43" s="2">
        <f>'8E'!K72</f>
        <v>484.51455877644855</v>
      </c>
      <c r="D43" s="2">
        <f>'8E'!L72</f>
        <v>649.75734721774188</v>
      </c>
      <c r="E43" s="3">
        <f t="shared" si="1"/>
        <v>0.46735052512730507</v>
      </c>
      <c r="G43" s="3">
        <f>AVERAGE('7E'!$J42:$J72) + Calibration!$C$11</f>
        <v>400.40013409663737</v>
      </c>
      <c r="H43" s="3">
        <f>'7E'!K72</f>
        <v>520.11810940502107</v>
      </c>
      <c r="I43" s="3">
        <f>'7E'!L72</f>
        <v>642.21339899845134</v>
      </c>
      <c r="J43" s="3">
        <f t="shared" si="2"/>
        <v>0.67800710863502889</v>
      </c>
      <c r="L43" s="3">
        <f>AVERAGE('6E'!$J42:$J72) + Calibration!$C$11</f>
        <v>397.72108861390717</v>
      </c>
      <c r="M43" s="3">
        <f>'6E'!K72</f>
        <v>583.27387371700672</v>
      </c>
      <c r="N43" s="3">
        <f>'6E'!L72</f>
        <v>642.66684124163964</v>
      </c>
      <c r="O43" s="3">
        <f t="shared" si="3"/>
        <v>1.0508539507359957</v>
      </c>
      <c r="Q43" s="3">
        <f>AVERAGE('5E'!$J186:$J216) + Calibration!$C$11</f>
        <v>398.11482816593792</v>
      </c>
      <c r="R43" s="3">
        <f>'5E'!K216</f>
        <v>685.55309083194516</v>
      </c>
      <c r="S43" s="3">
        <f>'5E'!L216</f>
        <v>643.77992353302545</v>
      </c>
      <c r="T43" s="3">
        <f t="shared" si="4"/>
        <v>1.627869038707406</v>
      </c>
    </row>
    <row r="44" spans="1:20" x14ac:dyDescent="0.25">
      <c r="A44" s="3">
        <f t="shared" si="5"/>
        <v>5.9166666666666625</v>
      </c>
      <c r="B44" s="3">
        <f>AVERAGE('8E'!$J43:$J73) + Calibration!$C$11</f>
        <v>401.73569841969191</v>
      </c>
      <c r="C44" s="2">
        <f>'8E'!K73</f>
        <v>484.06953492630686</v>
      </c>
      <c r="D44" s="2">
        <f>'8E'!L73</f>
        <v>659.11520044864142</v>
      </c>
      <c r="E44" s="3">
        <f t="shared" si="1"/>
        <v>0.46628692382145537</v>
      </c>
      <c r="G44" s="3">
        <f>AVERAGE('7E'!$J43:$J73) + Calibration!$C$11</f>
        <v>400.84928002904832</v>
      </c>
      <c r="H44" s="3">
        <f>'7E'!K73</f>
        <v>541.11606183031881</v>
      </c>
      <c r="I44" s="3">
        <f>'7E'!L73</f>
        <v>642.21339899845134</v>
      </c>
      <c r="J44" s="3">
        <f t="shared" si="2"/>
        <v>0.79438258892739588</v>
      </c>
      <c r="L44" s="3">
        <f>AVERAGE('6E'!$J43:$J73) + Calibration!$C$11</f>
        <v>397.76461835432417</v>
      </c>
      <c r="M44" s="3">
        <f>'6E'!K73</f>
        <v>573.68519673318235</v>
      </c>
      <c r="N44" s="3">
        <f>'6E'!L73</f>
        <v>644.43946464387295</v>
      </c>
      <c r="O44" s="3">
        <f t="shared" si="3"/>
        <v>0.99630320667224737</v>
      </c>
      <c r="Q44" s="3">
        <f>AVERAGE('5E'!$J187:$J217) + Calibration!$C$11</f>
        <v>397.86948042875554</v>
      </c>
      <c r="R44" s="3">
        <f>'5E'!K217</f>
        <v>674.83157841909383</v>
      </c>
      <c r="S44" s="3">
        <f>'5E'!L217</f>
        <v>641.55380429653928</v>
      </c>
      <c r="T44" s="3">
        <f t="shared" si="4"/>
        <v>1.5685386490726148</v>
      </c>
    </row>
    <row r="45" spans="1:20" x14ac:dyDescent="0.25">
      <c r="A45" s="3">
        <f t="shared" si="5"/>
        <v>5.9999999999999956</v>
      </c>
      <c r="B45" s="3">
        <f>AVERAGE('8E'!$J44:$J74) + Calibration!$C$11</f>
        <v>401.49034949534024</v>
      </c>
      <c r="C45" s="2">
        <f>'8E'!K74</f>
        <v>491.51389243496885</v>
      </c>
      <c r="D45" s="2">
        <f>'8E'!L74</f>
        <v>664.47431104082148</v>
      </c>
      <c r="E45" s="3">
        <f t="shared" si="1"/>
        <v>0.5098365713281876</v>
      </c>
      <c r="G45" s="3">
        <f>AVERAGE('7E'!$J44:$J74) + Calibration!$C$11</f>
        <v>401.20147439207943</v>
      </c>
      <c r="H45" s="3">
        <f>'7E'!K74</f>
        <v>523.84028411349675</v>
      </c>
      <c r="I45" s="3">
        <f>'7E'!L74</f>
        <v>641.55380429653928</v>
      </c>
      <c r="J45" s="3">
        <f t="shared" si="2"/>
        <v>0.6945488726439959</v>
      </c>
      <c r="L45" s="3">
        <f>AVERAGE('6E'!$J44:$J74) + Calibration!$C$11</f>
        <v>397.70130265606161</v>
      </c>
      <c r="M45" s="3">
        <f>'6E'!K74</f>
        <v>572.14780814425387</v>
      </c>
      <c r="N45" s="3">
        <f>'6E'!L74</f>
        <v>642.41950611088998</v>
      </c>
      <c r="O45" s="3">
        <f t="shared" si="3"/>
        <v>0.98795498748508503</v>
      </c>
      <c r="Q45" s="3">
        <f>AVERAGE('5E'!$J188:$J218) + Calibration!$C$11</f>
        <v>397.65578994711973</v>
      </c>
      <c r="R45" s="3">
        <f>'5E'!K218</f>
        <v>668.924666141334</v>
      </c>
      <c r="S45" s="3">
        <f>'5E'!L218</f>
        <v>641.96606386770191</v>
      </c>
      <c r="T45" s="3">
        <f t="shared" si="4"/>
        <v>1.5362958314099804</v>
      </c>
    </row>
    <row r="46" spans="1:20" x14ac:dyDescent="0.25">
      <c r="A46" s="3">
        <f t="shared" si="5"/>
        <v>6.0833333333333286</v>
      </c>
      <c r="B46" s="3">
        <f>AVERAGE('8E'!$J45:$J75) + Calibration!$C$11</f>
        <v>401.33997451410534</v>
      </c>
      <c r="C46" s="2">
        <f>'8E'!K75</f>
        <v>492.80853779956169</v>
      </c>
      <c r="D46" s="2">
        <f>'8E'!L75</f>
        <v>644.6456212249866</v>
      </c>
      <c r="E46" s="3">
        <f t="shared" si="1"/>
        <v>0.51802025522419182</v>
      </c>
      <c r="G46" s="3">
        <f>AVERAGE('7E'!$J45:$J75) + Calibration!$C$11</f>
        <v>401.68227876720618</v>
      </c>
      <c r="H46" s="3">
        <f>'7E'!K75</f>
        <v>524.28530796363839</v>
      </c>
      <c r="I46" s="3">
        <f>'7E'!L75</f>
        <v>629.96988542021813</v>
      </c>
      <c r="J46" s="3">
        <f t="shared" si="2"/>
        <v>0.69434623431647557</v>
      </c>
      <c r="L46" s="3">
        <f>AVERAGE('6E'!$J45:$J75) + Calibration!$C$11</f>
        <v>397.4559535338484</v>
      </c>
      <c r="M46" s="3">
        <f>'6E'!K75</f>
        <v>581.33187937205821</v>
      </c>
      <c r="N46" s="3">
        <f>'6E'!L75</f>
        <v>638.42081294084551</v>
      </c>
      <c r="O46" s="3">
        <f t="shared" si="3"/>
        <v>1.0413572774181656</v>
      </c>
      <c r="Q46" s="3">
        <f>AVERAGE('5E'!$J189:$J219) + Calibration!$C$11</f>
        <v>397.52717993502415</v>
      </c>
      <c r="R46" s="3">
        <f>'5E'!K219</f>
        <v>639.63263354654134</v>
      </c>
      <c r="S46" s="3">
        <f>'5E'!L219</f>
        <v>647.77861670306993</v>
      </c>
      <c r="T46" s="3">
        <f t="shared" si="4"/>
        <v>1.3711325986351</v>
      </c>
    </row>
    <row r="47" spans="1:20" x14ac:dyDescent="0.25">
      <c r="A47" s="3">
        <f t="shared" si="5"/>
        <v>6.1666666666666616</v>
      </c>
      <c r="B47" s="3">
        <f>AVERAGE('8E'!$J46:$J76) + Calibration!$C$11</f>
        <v>401.15794247518539</v>
      </c>
      <c r="C47" s="2">
        <f>'8E'!K76</f>
        <v>483.42218999180653</v>
      </c>
      <c r="D47" s="2">
        <f>'8E'!L76</f>
        <v>652.43690045263702</v>
      </c>
      <c r="E47" s="3">
        <f t="shared" si="1"/>
        <v>0.46589281567038621</v>
      </c>
      <c r="G47" s="3">
        <f>AVERAGE('7E'!$J46:$J76) + Calibration!$C$11</f>
        <v>402.24816361187322</v>
      </c>
      <c r="H47" s="3">
        <f>'7E'!K76</f>
        <v>518.82341144430973</v>
      </c>
      <c r="I47" s="3">
        <f>'7E'!L76</f>
        <v>633.96862805893772</v>
      </c>
      <c r="J47" s="3">
        <f t="shared" si="2"/>
        <v>0.66020868226082674</v>
      </c>
      <c r="L47" s="3">
        <f>AVERAGE('6E'!$J46:$J76) + Calibration!$C$11</f>
        <v>397.1888396403574</v>
      </c>
      <c r="M47" s="3">
        <f>'6E'!K76</f>
        <v>565.14847448573346</v>
      </c>
      <c r="N47" s="3">
        <f>'6E'!L76</f>
        <v>638.62691593089448</v>
      </c>
      <c r="O47" s="3">
        <f t="shared" si="3"/>
        <v>0.95121744329177571</v>
      </c>
      <c r="Q47" s="3">
        <f>AVERAGE('5E'!$J190:$J220) + Calibration!$C$11</f>
        <v>397.26006623939469</v>
      </c>
      <c r="R47" s="3">
        <f>'5E'!K220</f>
        <v>694.69674801148312</v>
      </c>
      <c r="S47" s="3">
        <f>'5E'!L220</f>
        <v>643.0790966904126</v>
      </c>
      <c r="T47" s="3">
        <f t="shared" si="4"/>
        <v>1.684493778739746</v>
      </c>
    </row>
    <row r="48" spans="1:20" x14ac:dyDescent="0.25">
      <c r="A48" s="3">
        <f t="shared" si="5"/>
        <v>6.2499999999999947</v>
      </c>
      <c r="B48" s="3">
        <f>AVERAGE('8E'!$J47:$J77) + Calibration!$C$11</f>
        <v>400.85917152400941</v>
      </c>
      <c r="C48" s="2">
        <f>'8E'!K77</f>
        <v>497.17806553424828</v>
      </c>
      <c r="D48" s="2">
        <f>'8E'!L77</f>
        <v>651.77735934178952</v>
      </c>
      <c r="E48" s="3">
        <f t="shared" si="1"/>
        <v>0.54548946945173271</v>
      </c>
      <c r="G48" s="3">
        <f>AVERAGE('7E'!$J47:$J77) + Calibration!$C$11</f>
        <v>402.77249634238609</v>
      </c>
      <c r="H48" s="3">
        <f>'7E'!K77</f>
        <v>519.26843529445136</v>
      </c>
      <c r="I48" s="3">
        <f>'7E'!L77</f>
        <v>639.5338457635562</v>
      </c>
      <c r="J48" s="3">
        <f t="shared" si="2"/>
        <v>0.65975952678078231</v>
      </c>
      <c r="L48" s="3">
        <f>AVERAGE('6E'!$J47:$J77) + Calibration!$C$11</f>
        <v>397.0819943995395</v>
      </c>
      <c r="M48" s="3">
        <f>'6E'!K77</f>
        <v>565.79577491582597</v>
      </c>
      <c r="N48" s="3">
        <f>'6E'!L77</f>
        <v>644.43946464387295</v>
      </c>
      <c r="O48" s="3">
        <f t="shared" si="3"/>
        <v>0.95548844874861272</v>
      </c>
      <c r="Q48" s="3">
        <f>AVERAGE('5E'!$J191:$J221) + Calibration!$C$11</f>
        <v>396.87423699455405</v>
      </c>
      <c r="R48" s="3">
        <f>'5E'!K221</f>
        <v>663.66504620195599</v>
      </c>
      <c r="S48" s="3">
        <f>'5E'!L221</f>
        <v>649.09780198450471</v>
      </c>
      <c r="T48" s="3">
        <f t="shared" si="4"/>
        <v>1.5109348842156956</v>
      </c>
    </row>
    <row r="49" spans="1:20" x14ac:dyDescent="0.25">
      <c r="A49" s="3">
        <f t="shared" si="5"/>
        <v>6.3333333333333277</v>
      </c>
      <c r="B49" s="3">
        <f>AVERAGE('8E'!$J48:$J78) + Calibration!$C$11</f>
        <v>400.57029404641003</v>
      </c>
      <c r="C49" s="2">
        <f>'8E'!K78</f>
        <v>500.45522043843766</v>
      </c>
      <c r="D49" s="2">
        <f>'8E'!L78</f>
        <v>651.32386762992621</v>
      </c>
      <c r="E49" s="3">
        <f t="shared" si="1"/>
        <v>0.56568522784346498</v>
      </c>
      <c r="G49" s="3">
        <f>AVERAGE('7E'!$J48:$J78) + Calibration!$C$11</f>
        <v>403.41356818301665</v>
      </c>
      <c r="H49" s="3">
        <f>'7E'!K78</f>
        <v>513.3615189708363</v>
      </c>
      <c r="I49" s="3">
        <f>'7E'!L78</f>
        <v>635.08166088164842</v>
      </c>
      <c r="J49" s="3">
        <f t="shared" si="2"/>
        <v>0.62267585149158233</v>
      </c>
      <c r="L49" s="3">
        <f>AVERAGE('6E'!$J48:$J78) + Calibration!$C$11</f>
        <v>396.68627168112221</v>
      </c>
      <c r="M49" s="3">
        <f>'6E'!K78</f>
        <v>565.14847448573346</v>
      </c>
      <c r="N49" s="3">
        <f>'6E'!L78</f>
        <v>641.96606386770191</v>
      </c>
      <c r="O49" s="3">
        <f t="shared" si="3"/>
        <v>0.95406367125425107</v>
      </c>
      <c r="Q49" s="3">
        <f>AVERAGE('5E'!$J192:$J222) + Calibration!$C$11</f>
        <v>396.45872713112198</v>
      </c>
      <c r="R49" s="3">
        <f>'5E'!K222</f>
        <v>644.00216128122793</v>
      </c>
      <c r="S49" s="3">
        <f>'5E'!L222</f>
        <v>658.24950275668027</v>
      </c>
      <c r="T49" s="3">
        <f t="shared" si="4"/>
        <v>1.4019298907901399</v>
      </c>
    </row>
    <row r="50" spans="1:20" x14ac:dyDescent="0.25">
      <c r="A50" s="3">
        <f t="shared" si="5"/>
        <v>6.4166666666666607</v>
      </c>
      <c r="B50" s="3">
        <f>AVERAGE('8E'!$J49:$J79) + Calibration!$C$11</f>
        <v>400.13302040100808</v>
      </c>
      <c r="C50" s="2">
        <f>'8E'!K79</f>
        <v>493.0513295741606</v>
      </c>
      <c r="D50" s="2">
        <f>'8E'!L79</f>
        <v>645.09905934578512</v>
      </c>
      <c r="E50" s="3">
        <f t="shared" si="1"/>
        <v>0.52623070160904284</v>
      </c>
      <c r="G50" s="3">
        <f>AVERAGE('7E'!$J49:$J79) + Calibration!$C$11</f>
        <v>403.90624385584459</v>
      </c>
      <c r="H50" s="3">
        <f>'7E'!K79</f>
        <v>530.39454941746749</v>
      </c>
      <c r="I50" s="3">
        <f>'7E'!L79</f>
        <v>639.08035405169301</v>
      </c>
      <c r="J50" s="3">
        <f t="shared" si="2"/>
        <v>0.71634998928999027</v>
      </c>
      <c r="L50" s="3">
        <f>AVERAGE('6E'!$J49:$J79) + Calibration!$C$11</f>
        <v>396.45081642820873</v>
      </c>
      <c r="M50" s="3">
        <f>'6E'!K79</f>
        <v>551.14980716869286</v>
      </c>
      <c r="N50" s="3">
        <f>'6E'!L79</f>
        <v>643.77992353302545</v>
      </c>
      <c r="O50" s="3">
        <f t="shared" si="3"/>
        <v>0.87611751828021145</v>
      </c>
      <c r="Q50" s="3">
        <f>AVERAGE('5E'!$J193:$J223) + Calibration!$C$11</f>
        <v>396.19161323763103</v>
      </c>
      <c r="R50" s="3">
        <f>'5E'!K223</f>
        <v>666.53759939598058</v>
      </c>
      <c r="S50" s="3">
        <f>'5E'!L223</f>
        <v>652.23079746258816</v>
      </c>
      <c r="T50" s="3">
        <f t="shared" si="4"/>
        <v>1.5310691642934267</v>
      </c>
    </row>
    <row r="51" spans="1:20" x14ac:dyDescent="0.25">
      <c r="A51" s="3">
        <f t="shared" si="5"/>
        <v>6.4999999999999938</v>
      </c>
      <c r="B51" s="3">
        <f>AVERAGE('8E'!$J50:$J80) + Calibration!$C$11</f>
        <v>399.85403520981595</v>
      </c>
      <c r="C51" s="2">
        <f>'8E'!K80</f>
        <v>497.17806553424828</v>
      </c>
      <c r="D51" s="2">
        <f>'8E'!L80</f>
        <v>638.87425106164403</v>
      </c>
      <c r="E51" s="3">
        <f t="shared" si="1"/>
        <v>0.55118192761780938</v>
      </c>
      <c r="G51" s="3">
        <f>AVERAGE('7E'!$J50:$J80) + Calibration!$C$11</f>
        <v>404.51565844092863</v>
      </c>
      <c r="H51" s="3">
        <f>'7E'!K80</f>
        <v>528.65483165246985</v>
      </c>
      <c r="I51" s="3">
        <f>'7E'!L80</f>
        <v>629.96988542021813</v>
      </c>
      <c r="J51" s="3">
        <f t="shared" si="2"/>
        <v>0.70304598520558148</v>
      </c>
      <c r="L51" s="3">
        <f>AVERAGE('6E'!$J50:$J80) + Calibration!$C$11</f>
        <v>396.38552191651394</v>
      </c>
      <c r="M51" s="3">
        <f>'6E'!K80</f>
        <v>562.72094514185051</v>
      </c>
      <c r="N51" s="3">
        <f>'6E'!L80</f>
        <v>642.87299370036362</v>
      </c>
      <c r="O51" s="3">
        <f t="shared" si="3"/>
        <v>0.94201893303065809</v>
      </c>
      <c r="Q51" s="3">
        <f>AVERAGE('5E'!$J194:$J224) + Calibration!$C$11</f>
        <v>396.04321706982842</v>
      </c>
      <c r="R51" s="3">
        <f>'5E'!K224</f>
        <v>668.924666141334</v>
      </c>
      <c r="S51" s="3">
        <f>'5E'!L224</f>
        <v>649.34513711525437</v>
      </c>
      <c r="T51" s="3">
        <f t="shared" si="4"/>
        <v>1.5454284271724732</v>
      </c>
    </row>
    <row r="52" spans="1:20" x14ac:dyDescent="0.25">
      <c r="A52" s="3">
        <f t="shared" si="5"/>
        <v>6.5833333333333268</v>
      </c>
      <c r="B52" s="3">
        <f>AVERAGE('8E'!$J51:$J81) + Calibration!$C$11</f>
        <v>399.93911548149453</v>
      </c>
      <c r="C52" s="2">
        <f>'8E'!K81</f>
        <v>487.14436470028221</v>
      </c>
      <c r="D52" s="2">
        <f>'8E'!L81</f>
        <v>640.64687858626701</v>
      </c>
      <c r="E52" s="3">
        <f t="shared" si="1"/>
        <v>0.49387553312962557</v>
      </c>
      <c r="G52" s="3">
        <f>AVERAGE('7E'!$J51:$J81) + Calibration!$C$11</f>
        <v>404.99646281605538</v>
      </c>
      <c r="H52" s="3">
        <f>'7E'!K81</f>
        <v>529.94952961318108</v>
      </c>
      <c r="I52" s="3">
        <f>'7E'!L81</f>
        <v>631.53640995479202</v>
      </c>
      <c r="J52" s="3">
        <f t="shared" si="2"/>
        <v>0.70765536516942795</v>
      </c>
      <c r="L52" s="3">
        <f>AVERAGE('6E'!$J51:$J81) + Calibration!$C$11</f>
        <v>396.32022720695767</v>
      </c>
      <c r="M52" s="3">
        <f>'6E'!K81</f>
        <v>562.51866451604451</v>
      </c>
      <c r="N52" s="3">
        <f>'6E'!L81</f>
        <v>633.51514046946409</v>
      </c>
      <c r="O52" s="3">
        <f t="shared" si="3"/>
        <v>0.94124313119504432</v>
      </c>
      <c r="Q52" s="3">
        <f>AVERAGE('5E'!$J195:$J225) + Calibration!$C$11</f>
        <v>395.95615758899436</v>
      </c>
      <c r="R52" s="3">
        <f>'5E'!K225</f>
        <v>622.84234632424591</v>
      </c>
      <c r="S52" s="3">
        <f>'5E'!L225</f>
        <v>630.17603787894211</v>
      </c>
      <c r="T52" s="3">
        <f t="shared" si="4"/>
        <v>1.2849402808338073</v>
      </c>
    </row>
    <row r="53" spans="1:20" x14ac:dyDescent="0.25">
      <c r="A53" s="3">
        <f t="shared" si="5"/>
        <v>6.6666666666666599</v>
      </c>
      <c r="B53" s="3">
        <f>AVERAGE('8E'!$J52:$J82) + Calibration!$C$11</f>
        <v>399.90547822534637</v>
      </c>
      <c r="C53" s="2">
        <f>'8E'!K82</f>
        <v>486.05199591564019</v>
      </c>
      <c r="D53" s="2">
        <f>'8E'!L82</f>
        <v>640.19343634307882</v>
      </c>
      <c r="E53" s="3">
        <f t="shared" si="1"/>
        <v>0.4878795454710822</v>
      </c>
      <c r="G53" s="3">
        <f>AVERAGE('7E'!$J52:$J82) + Calibration!$C$11</f>
        <v>405.73448741323494</v>
      </c>
      <c r="H53" s="3">
        <f>'7E'!K82</f>
        <v>550.30018160838642</v>
      </c>
      <c r="I53" s="3">
        <f>'7E'!L82</f>
        <v>635.98859071431025</v>
      </c>
      <c r="J53" s="3">
        <f t="shared" si="2"/>
        <v>0.81872891749620547</v>
      </c>
      <c r="L53" s="3">
        <f>AVERAGE('6E'!$J52:$J82) + Calibration!$C$11</f>
        <v>396.55568265773275</v>
      </c>
      <c r="M53" s="3">
        <f>'6E'!K82</f>
        <v>625.43168964954987</v>
      </c>
      <c r="N53" s="3">
        <f>'6E'!L82</f>
        <v>639.08035405169301</v>
      </c>
      <c r="O53" s="3">
        <f t="shared" si="3"/>
        <v>1.2962093565040902</v>
      </c>
      <c r="Q53" s="3">
        <f>AVERAGE('5E'!$J196:$J226) + Calibration!$C$11</f>
        <v>395.88096960372303</v>
      </c>
      <c r="R53" s="3">
        <f>'5E'!K226</f>
        <v>656.46338741322177</v>
      </c>
      <c r="S53" s="3">
        <f>'5E'!L226</f>
        <v>628.85685259750733</v>
      </c>
      <c r="T53" s="3">
        <f t="shared" si="4"/>
        <v>1.4757744708347975</v>
      </c>
    </row>
    <row r="54" spans="1:20" x14ac:dyDescent="0.25">
      <c r="A54" s="3">
        <f t="shared" si="5"/>
        <v>6.7499999999999929</v>
      </c>
      <c r="B54" s="3">
        <f>AVERAGE('8E'!$J53:$J83) + Calibration!$C$11</f>
        <v>399.77686801538914</v>
      </c>
      <c r="C54" s="2">
        <f>'8E'!K83</f>
        <v>486.25427654144619</v>
      </c>
      <c r="D54" s="2">
        <f>'8E'!L83</f>
        <v>639.98728388435472</v>
      </c>
      <c r="E54" s="3">
        <f t="shared" si="1"/>
        <v>0.48975350247922367</v>
      </c>
      <c r="G54" s="3">
        <f>AVERAGE('7E'!$J53:$J83) + Calibration!$C$11</f>
        <v>406.45074605196749</v>
      </c>
      <c r="H54" s="3">
        <f>'7E'!K83</f>
        <v>540.02369304567674</v>
      </c>
      <c r="I54" s="3">
        <f>'7E'!L83</f>
        <v>636.40085028547287</v>
      </c>
      <c r="J54" s="3">
        <f t="shared" si="2"/>
        <v>0.75647293023274798</v>
      </c>
      <c r="L54" s="3">
        <f>AVERAGE('6E'!$J53:$J83) + Calibration!$C$11</f>
        <v>396.86632490660986</v>
      </c>
      <c r="M54" s="3">
        <f>'6E'!K83</f>
        <v>608.19633002684952</v>
      </c>
      <c r="N54" s="3">
        <f>'6E'!L83</f>
        <v>637.9673212289822</v>
      </c>
      <c r="O54" s="3">
        <f t="shared" si="3"/>
        <v>1.1968398677835441</v>
      </c>
      <c r="Q54" s="3">
        <f>AVERAGE('5E'!$J197:$J227) + Calibration!$C$11</f>
        <v>395.92252053070769</v>
      </c>
      <c r="R54" s="3">
        <f>'5E'!K227</f>
        <v>664.75741498659806</v>
      </c>
      <c r="S54" s="3">
        <f>'5E'!L227</f>
        <v>626.38340235266105</v>
      </c>
      <c r="T54" s="3">
        <f t="shared" si="4"/>
        <v>1.5225112939032233</v>
      </c>
    </row>
    <row r="55" spans="1:20" x14ac:dyDescent="0.25">
      <c r="A55" s="3">
        <f t="shared" si="5"/>
        <v>6.8333333333333259</v>
      </c>
      <c r="B55" s="3">
        <f>AVERAGE('8E'!$J54:$J84) + Calibration!$C$11</f>
        <v>399.70366003071939</v>
      </c>
      <c r="C55" s="2">
        <f>'8E'!K84</f>
        <v>501.54758922307974</v>
      </c>
      <c r="D55" s="2">
        <f>'8E'!L84</f>
        <v>636.40085028547287</v>
      </c>
      <c r="E55" s="3">
        <f t="shared" si="1"/>
        <v>0.57677978420427989</v>
      </c>
      <c r="G55" s="3">
        <f>AVERAGE('7E'!$J54:$J84) + Calibration!$C$11</f>
        <v>407.14524090873005</v>
      </c>
      <c r="H55" s="3">
        <f>'7E'!K84</f>
        <v>531.04189839782316</v>
      </c>
      <c r="I55" s="3">
        <f>'7E'!L84</f>
        <v>638.87425106164403</v>
      </c>
      <c r="J55" s="3">
        <f t="shared" si="2"/>
        <v>0.70167252910300359</v>
      </c>
      <c r="L55" s="3">
        <f>AVERAGE('6E'!$J54:$J84) + Calibration!$C$11</f>
        <v>397.36889286584505</v>
      </c>
      <c r="M55" s="3">
        <f>'6E'!K84</f>
        <v>588.29074638619363</v>
      </c>
      <c r="N55" s="3">
        <f>'6E'!L84</f>
        <v>630.83558311217928</v>
      </c>
      <c r="O55" s="3">
        <f t="shared" si="3"/>
        <v>1.0812609680971366</v>
      </c>
      <c r="Q55" s="3">
        <f>AVERAGE('5E'!$J198:$J228) + Calibration!$C$11</f>
        <v>395.99770871384061</v>
      </c>
      <c r="R55" s="3">
        <f>'5E'!K228</f>
        <v>664.5551384066473</v>
      </c>
      <c r="S55" s="3">
        <f>'5E'!L228</f>
        <v>630.6294801221303</v>
      </c>
      <c r="T55" s="3">
        <f t="shared" si="4"/>
        <v>1.5209399084760817</v>
      </c>
    </row>
    <row r="56" spans="1:20" x14ac:dyDescent="0.25">
      <c r="A56" s="3">
        <f t="shared" si="5"/>
        <v>6.916666666666659</v>
      </c>
      <c r="B56" s="3">
        <f>AVERAGE('8E'!$J55:$J85) + Calibration!$C$11</f>
        <v>399.49986183549083</v>
      </c>
      <c r="C56" s="2">
        <f>'8E'!K85</f>
        <v>500.45522043843766</v>
      </c>
      <c r="D56" s="2">
        <f>'8E'!L85</f>
        <v>641.30646916578962</v>
      </c>
      <c r="E56" s="3">
        <f t="shared" si="1"/>
        <v>0.57174748078790061</v>
      </c>
      <c r="G56" s="3">
        <f>AVERAGE('7E'!$J55:$J85) + Calibration!$C$11</f>
        <v>407.86149954746259</v>
      </c>
      <c r="H56" s="3">
        <f>'7E'!K85</f>
        <v>531.28464162215869</v>
      </c>
      <c r="I56" s="3">
        <f>'7E'!L85</f>
        <v>637.10162353702106</v>
      </c>
      <c r="J56" s="3">
        <f t="shared" si="2"/>
        <v>0.69899083643168625</v>
      </c>
      <c r="L56" s="3">
        <f>AVERAGE('6E'!$J55:$J85) + Calibration!$C$11</f>
        <v>397.75274428656121</v>
      </c>
      <c r="M56" s="3">
        <f>'6E'!K85</f>
        <v>601.64206876873402</v>
      </c>
      <c r="N56" s="3">
        <f>'6E'!L85</f>
        <v>644.1921295131234</v>
      </c>
      <c r="O56" s="3">
        <f t="shared" si="3"/>
        <v>1.154700545324262</v>
      </c>
      <c r="Q56" s="3">
        <f>AVERAGE('5E'!$J199:$J229) + Calibration!$C$11</f>
        <v>396.18963442419869</v>
      </c>
      <c r="R56" s="3">
        <f>'5E'!K229</f>
        <v>723.34137902980171</v>
      </c>
      <c r="S56" s="3">
        <f>'5E'!L229</f>
        <v>630.83558311217928</v>
      </c>
      <c r="T56" s="3">
        <f t="shared" si="4"/>
        <v>1.8527811539878019</v>
      </c>
    </row>
    <row r="57" spans="1:20" x14ac:dyDescent="0.25">
      <c r="A57" s="3">
        <f t="shared" si="5"/>
        <v>6.999999999999992</v>
      </c>
      <c r="B57" s="3">
        <f>AVERAGE('8E'!$J56:$J86) + Calibration!$C$11</f>
        <v>399.48996954908358</v>
      </c>
      <c r="C57" s="2">
        <f>'8E'!K86</f>
        <v>488.43906266099356</v>
      </c>
      <c r="D57" s="2">
        <f>'8E'!L86</f>
        <v>644.1921295131234</v>
      </c>
      <c r="E57" s="3">
        <f t="shared" si="1"/>
        <v>0.50375156513602304</v>
      </c>
      <c r="G57" s="3">
        <f>AVERAGE('7E'!$J56:$J86) + Calibration!$C$11</f>
        <v>408.34230392258939</v>
      </c>
      <c r="H57" s="3">
        <f>'7E'!K86</f>
        <v>527.76474349363377</v>
      </c>
      <c r="I57" s="3">
        <f>'7E'!L86</f>
        <v>642.87299370036362</v>
      </c>
      <c r="J57" s="3">
        <f t="shared" si="2"/>
        <v>0.67633338060667225</v>
      </c>
      <c r="L57" s="3">
        <f>AVERAGE('6E'!$J56:$J86) + Calibration!$C$11</f>
        <v>398.21376151667323</v>
      </c>
      <c r="M57" s="3">
        <f>'6E'!K86</f>
        <v>625.43168964954987</v>
      </c>
      <c r="N57" s="3">
        <f>'6E'!L86</f>
        <v>645.55254693525876</v>
      </c>
      <c r="O57" s="3">
        <f t="shared" si="3"/>
        <v>1.2868190435611651</v>
      </c>
      <c r="Q57" s="3">
        <f>AVERAGE('5E'!$J200:$J230) + Calibration!$C$11</f>
        <v>396.43498235924261</v>
      </c>
      <c r="R57" s="3">
        <f>'5E'!K230</f>
        <v>704.77091144397889</v>
      </c>
      <c r="S57" s="3">
        <f>'5E'!L230</f>
        <v>631.08291824292883</v>
      </c>
      <c r="T57" s="3">
        <f t="shared" si="4"/>
        <v>1.7462202416014094</v>
      </c>
    </row>
    <row r="58" spans="1:20" x14ac:dyDescent="0.25">
      <c r="A58" s="3">
        <f t="shared" si="5"/>
        <v>7.083333333333325</v>
      </c>
      <c r="B58" s="3">
        <f>AVERAGE('8E'!$J57:$J87) + Calibration!$C$11</f>
        <v>399.72542381268931</v>
      </c>
      <c r="C58" s="2">
        <f>'8E'!K87</f>
        <v>483.42218999180653</v>
      </c>
      <c r="D58" s="2">
        <f>'8E'!L87</f>
        <v>646.21209216849593</v>
      </c>
      <c r="E58" s="3">
        <f t="shared" si="1"/>
        <v>0.47400569791653852</v>
      </c>
      <c r="G58" s="3">
        <f>AVERAGE('7E'!$J57:$J87) + Calibration!$C$11</f>
        <v>408.81123581284572</v>
      </c>
      <c r="H58" s="3">
        <f>'7E'!K87</f>
        <v>524.28530796363839</v>
      </c>
      <c r="I58" s="3">
        <f>'7E'!L87</f>
        <v>642.41950611088998</v>
      </c>
      <c r="J58" s="3">
        <f t="shared" si="2"/>
        <v>0.65397231768744202</v>
      </c>
      <c r="L58" s="3">
        <f>AVERAGE('6E'!$J57:$J87) + Calibration!$C$11</f>
        <v>398.79151765904129</v>
      </c>
      <c r="M58" s="3">
        <f>'6E'!K87</f>
        <v>628.70884455373914</v>
      </c>
      <c r="N58" s="3">
        <f>'6E'!L87</f>
        <v>658.90909745859256</v>
      </c>
      <c r="O58" s="3">
        <f t="shared" si="3"/>
        <v>1.3021067356962925</v>
      </c>
      <c r="Q58" s="3">
        <f>AVERAGE('5E'!$J201:$J231) + Calibration!$C$11</f>
        <v>396.57348485560698</v>
      </c>
      <c r="R58" s="3">
        <f>'5E'!K231</f>
        <v>688.38522593184814</v>
      </c>
      <c r="S58" s="3">
        <f>'5E'!L231</f>
        <v>647.32517445988174</v>
      </c>
      <c r="T58" s="3">
        <f t="shared" si="4"/>
        <v>1.6526376621656811</v>
      </c>
    </row>
    <row r="59" spans="1:20" x14ac:dyDescent="0.25">
      <c r="A59" s="3">
        <f t="shared" si="5"/>
        <v>7.1666666666666581</v>
      </c>
      <c r="B59" s="3">
        <f>AVERAGE('8E'!$J58:$J88) + Calibration!$C$11</f>
        <v>399.76895335524483</v>
      </c>
      <c r="C59" s="2">
        <f>'8E'!K88</f>
        <v>486.69929634573259</v>
      </c>
      <c r="D59" s="2">
        <f>'8E'!L88</f>
        <v>645.55254693525876</v>
      </c>
      <c r="E59" s="3">
        <f t="shared" si="1"/>
        <v>0.49231863762988737</v>
      </c>
      <c r="G59" s="3">
        <f>AVERAGE('7E'!$J58:$J88) + Calibration!$C$11</f>
        <v>409.22872330254069</v>
      </c>
      <c r="H59" s="3">
        <f>'7E'!K88</f>
        <v>529.09990405287465</v>
      </c>
      <c r="I59" s="3">
        <f>'7E'!L88</f>
        <v>643.77992353302545</v>
      </c>
      <c r="J59" s="3">
        <f t="shared" si="2"/>
        <v>0.67887476763490984</v>
      </c>
      <c r="L59" s="3">
        <f>AVERAGE('6E'!$J58:$J88) + Calibration!$C$11</f>
        <v>399.28221432057529</v>
      </c>
      <c r="M59" s="3">
        <f>'6E'!K88</f>
        <v>628.50656797378849</v>
      </c>
      <c r="N59" s="3">
        <f>'6E'!L88</f>
        <v>651.9834623318385</v>
      </c>
      <c r="O59" s="3">
        <f t="shared" si="3"/>
        <v>1.2981821722996081</v>
      </c>
      <c r="Q59" s="3">
        <f>AVERAGE('5E'!$J202:$J232) + Calibration!$C$11</f>
        <v>396.57348485560698</v>
      </c>
      <c r="R59" s="3">
        <f>'5E'!K232</f>
        <v>645.3373218404688</v>
      </c>
      <c r="S59" s="3">
        <f>'5E'!L232</f>
        <v>650.8704295091278</v>
      </c>
      <c r="T59" s="3">
        <f t="shared" si="4"/>
        <v>1.4088414827647902</v>
      </c>
    </row>
    <row r="60" spans="1:20" x14ac:dyDescent="0.25">
      <c r="A60" s="3">
        <f t="shared" si="5"/>
        <v>7.2499999999999911</v>
      </c>
      <c r="B60" s="3">
        <f>AVERAGE('8E'!$J59:$J89) + Calibration!$C$11</f>
        <v>399.94900658073237</v>
      </c>
      <c r="C60" s="2">
        <f>'8E'!K89</f>
        <v>488.68180588532914</v>
      </c>
      <c r="D60" s="2">
        <f>'8E'!L89</f>
        <v>648.43820728259254</v>
      </c>
      <c r="E60" s="3">
        <f t="shared" si="1"/>
        <v>0.50252661342318006</v>
      </c>
      <c r="G60" s="3">
        <f>AVERAGE('7E'!$J59:$J89) + Calibration!$C$11</f>
        <v>409.59278876541146</v>
      </c>
      <c r="H60" s="3">
        <f>'7E'!K89</f>
        <v>541.96568739062525</v>
      </c>
      <c r="I60" s="3">
        <f>'7E'!L89</f>
        <v>639.5338457635562</v>
      </c>
      <c r="J60" s="3">
        <f t="shared" si="2"/>
        <v>0.74967661311787936</v>
      </c>
      <c r="L60" s="3">
        <f>AVERAGE('6E'!$J59:$J89) + Calibration!$C$11</f>
        <v>399.41082433267093</v>
      </c>
      <c r="M60" s="3">
        <f>'6E'!K89</f>
        <v>706.06560535883489</v>
      </c>
      <c r="N60" s="3">
        <f>'6E'!L89</f>
        <v>653.0964951545493</v>
      </c>
      <c r="O60" s="3">
        <f t="shared" si="3"/>
        <v>1.7366992792610099</v>
      </c>
      <c r="Q60" s="3">
        <f>AVERAGE('5E'!$J203:$J233) + Calibration!$C$11</f>
        <v>396.67043781001757</v>
      </c>
      <c r="R60" s="3">
        <f>'5E'!K233</f>
        <v>660.38789129776671</v>
      </c>
      <c r="S60" s="3">
        <f>'5E'!L233</f>
        <v>637.10162353702106</v>
      </c>
      <c r="T60" s="3">
        <f t="shared" si="4"/>
        <v>1.4935293357178938</v>
      </c>
    </row>
    <row r="61" spans="1:20" x14ac:dyDescent="0.25">
      <c r="A61" s="3">
        <f t="shared" si="5"/>
        <v>7.3333333333333242</v>
      </c>
      <c r="B61" s="3">
        <f>AVERAGE('8E'!$J60:$J90) + Calibration!$C$11</f>
        <v>400.09938156196728</v>
      </c>
      <c r="C61" s="2">
        <f>'8E'!K90</f>
        <v>489.77417466997122</v>
      </c>
      <c r="D61" s="2">
        <f>'8E'!L90</f>
        <v>650.00473181716654</v>
      </c>
      <c r="E61" s="3">
        <f t="shared" si="1"/>
        <v>0.50786147223076539</v>
      </c>
      <c r="G61" s="3">
        <f>AVERAGE('7E'!$J60:$J90) + Calibration!$C$11</f>
        <v>409.82824421618642</v>
      </c>
      <c r="H61" s="3">
        <f>'7E'!K90</f>
        <v>546.7802834798614</v>
      </c>
      <c r="I61" s="3">
        <f>'7E'!L90</f>
        <v>643.98602652307432</v>
      </c>
      <c r="J61" s="3">
        <f t="shared" si="2"/>
        <v>0.77560997773015916</v>
      </c>
      <c r="L61" s="3">
        <f>AVERAGE('6E'!$J60:$J90) + Calibration!$C$11</f>
        <v>399.59285755876027</v>
      </c>
      <c r="M61" s="3">
        <f>'6E'!K90</f>
        <v>665.84978781709538</v>
      </c>
      <c r="N61" s="3">
        <f>'6E'!L90</f>
        <v>646.21209216849593</v>
      </c>
      <c r="O61" s="3">
        <f t="shared" si="3"/>
        <v>1.5079113305539711</v>
      </c>
      <c r="Q61" s="3">
        <f>AVERAGE('5E'!$J204:$J234) + Calibration!$C$11</f>
        <v>396.86236352037565</v>
      </c>
      <c r="R61" s="3">
        <f>'5E'!K234</f>
        <v>662.81542064164967</v>
      </c>
      <c r="S61" s="3">
        <f>'5E'!L234</f>
        <v>636.40085028547287</v>
      </c>
      <c r="T61" s="3">
        <f t="shared" si="4"/>
        <v>1.5061903847518061</v>
      </c>
    </row>
    <row r="62" spans="1:20" x14ac:dyDescent="0.25">
      <c r="A62" s="3">
        <f t="shared" si="5"/>
        <v>7.4166666666666572</v>
      </c>
      <c r="B62" s="3">
        <f>AVERAGE('8E'!$J61:$J91) + Calibration!$C$11</f>
        <v>400.21612027636189</v>
      </c>
      <c r="C62" s="2">
        <f>'8E'!K91</f>
        <v>492.60626121961093</v>
      </c>
      <c r="D62" s="2">
        <f>'8E'!L91</f>
        <v>646.8716868704081</v>
      </c>
      <c r="E62" s="3">
        <f t="shared" si="1"/>
        <v>0.52323948985903368</v>
      </c>
      <c r="G62" s="3">
        <f>AVERAGE('7E'!$J61:$J91) + Calibration!$C$11</f>
        <v>409.79658696063996</v>
      </c>
      <c r="H62" s="3">
        <f>'7E'!K91</f>
        <v>537.39388307598779</v>
      </c>
      <c r="I62" s="3">
        <f>'7E'!L91</f>
        <v>643.53253893360068</v>
      </c>
      <c r="J62" s="3">
        <f t="shared" si="2"/>
        <v>0.72263061237017323</v>
      </c>
      <c r="L62" s="3">
        <f>AVERAGE('6E'!$J61:$J91) + Calibration!$C$11</f>
        <v>399.80654804039602</v>
      </c>
      <c r="M62" s="3">
        <f>'6E'!K91</f>
        <v>659.98328554174668</v>
      </c>
      <c r="N62" s="3">
        <f>'6E'!L91</f>
        <v>644.1921295131234</v>
      </c>
      <c r="O62" s="3">
        <f t="shared" si="3"/>
        <v>1.4734769534231544</v>
      </c>
      <c r="Q62" s="3">
        <f>AVERAGE('5E'!$J205:$J235) + Calibration!$C$11</f>
        <v>397.02263197518721</v>
      </c>
      <c r="R62" s="3">
        <f>'5E'!K235</f>
        <v>664.11007005209774</v>
      </c>
      <c r="S62" s="3">
        <f>'5E'!L235</f>
        <v>638.42081294084551</v>
      </c>
      <c r="T62" s="3">
        <f t="shared" si="4"/>
        <v>1.5126148030552444</v>
      </c>
    </row>
    <row r="63" spans="1:20" x14ac:dyDescent="0.25">
      <c r="A63" s="3">
        <f t="shared" si="5"/>
        <v>7.4999999999999902</v>
      </c>
      <c r="B63" s="3">
        <f>AVERAGE('8E'!$J62:$J92) + Calibration!$C$11</f>
        <v>400.18446302081531</v>
      </c>
      <c r="C63" s="2">
        <f>'8E'!K92</f>
        <v>499.8078714580821</v>
      </c>
      <c r="D63" s="2">
        <f>'8E'!L92</f>
        <v>650.00473181716654</v>
      </c>
      <c r="E63" s="3">
        <f t="shared" si="1"/>
        <v>0.56420415508136046</v>
      </c>
      <c r="G63" s="3">
        <f>AVERAGE('7E'!$J62:$J92) + Calibration!$C$11</f>
        <v>409.45428626904692</v>
      </c>
      <c r="H63" s="3">
        <f>'7E'!K92</f>
        <v>527.76474349363377</v>
      </c>
      <c r="I63" s="3">
        <f>'7E'!L92</f>
        <v>640.85298157631598</v>
      </c>
      <c r="J63" s="3">
        <f t="shared" si="2"/>
        <v>0.67003581389931022</v>
      </c>
      <c r="L63" s="3">
        <f>AVERAGE('6E'!$J62:$J92) + Calibration!$C$11</f>
        <v>400.07366054885614</v>
      </c>
      <c r="M63" s="3">
        <f>'6E'!K92</f>
        <v>595.93742902506972</v>
      </c>
      <c r="N63" s="3">
        <f>'6E'!L92</f>
        <v>646.66558388035924</v>
      </c>
      <c r="O63" s="3">
        <f t="shared" si="3"/>
        <v>1.1092488576493549</v>
      </c>
      <c r="Q63" s="3">
        <f>AVERAGE('5E'!$J206:$J236) + Calibration!$C$11</f>
        <v>397.08594747558806</v>
      </c>
      <c r="R63" s="3">
        <f>'5E'!K236</f>
        <v>658.89091675710472</v>
      </c>
      <c r="S63" s="3">
        <f>'5E'!L236</f>
        <v>637.9673212289822</v>
      </c>
      <c r="T63" s="3">
        <f t="shared" si="4"/>
        <v>1.4826982313358015</v>
      </c>
    </row>
    <row r="64" spans="1:20" x14ac:dyDescent="0.25">
      <c r="A64" s="3">
        <f t="shared" si="5"/>
        <v>7.5833333333333233</v>
      </c>
      <c r="B64" s="3">
        <f>AVERAGE('8E'!$J63:$J93) + Calibration!$C$11</f>
        <v>400.16269943670704</v>
      </c>
      <c r="C64" s="2">
        <f>'8E'!K93</f>
        <v>519.02569207011572</v>
      </c>
      <c r="D64" s="2">
        <f>'8E'!L93</f>
        <v>648.23210429254368</v>
      </c>
      <c r="E64" s="3">
        <f t="shared" si="1"/>
        <v>0.67316502598286543</v>
      </c>
      <c r="G64" s="3">
        <f>AVERAGE('7E'!$J63:$J93) + Calibration!$C$11</f>
        <v>409.17530127571638</v>
      </c>
      <c r="H64" s="3">
        <f>'7E'!K93</f>
        <v>526.9151138874721</v>
      </c>
      <c r="I64" s="3">
        <f>'7E'!L93</f>
        <v>640.19343634307882</v>
      </c>
      <c r="J64" s="3">
        <f t="shared" si="2"/>
        <v>0.66680404270532567</v>
      </c>
      <c r="L64" s="3">
        <f>AVERAGE('6E'!$J63:$J93) + Calibration!$C$11</f>
        <v>400.26558625921416</v>
      </c>
      <c r="M64" s="3">
        <f>'6E'!K93</f>
        <v>581.97922835241388</v>
      </c>
      <c r="N64" s="3">
        <f>'6E'!L93</f>
        <v>645.55254693525876</v>
      </c>
      <c r="O64" s="3">
        <f t="shared" si="3"/>
        <v>1.029111465991549</v>
      </c>
      <c r="Q64" s="3">
        <f>AVERAGE('5E'!$J207:$J237) + Calibration!$C$11</f>
        <v>397.23632126965362</v>
      </c>
      <c r="R64" s="3">
        <f>'5E'!K237</f>
        <v>644.4472296357776</v>
      </c>
      <c r="S64" s="3">
        <f>'5E'!L237</f>
        <v>637.30772652707003</v>
      </c>
      <c r="T64" s="3">
        <f t="shared" si="4"/>
        <v>1.4000466744664135</v>
      </c>
    </row>
    <row r="65" spans="1:20" x14ac:dyDescent="0.25">
      <c r="A65" s="3">
        <f t="shared" si="5"/>
        <v>7.6666666666666563</v>
      </c>
      <c r="B65" s="3">
        <f>AVERAGE('8E'!$J64:$J94) + Calibration!$C$11</f>
        <v>400.02419694034251</v>
      </c>
      <c r="C65" s="2">
        <f>'8E'!K94</f>
        <v>500.2529438584869</v>
      </c>
      <c r="D65" s="2">
        <f>'8E'!L94</f>
        <v>647.32517445988174</v>
      </c>
      <c r="E65" s="3">
        <f t="shared" si="1"/>
        <v>0.5676324104632956</v>
      </c>
      <c r="G65" s="3">
        <f>AVERAGE('7E'!$J64:$J94) + Calibration!$C$11</f>
        <v>408.87653032454051</v>
      </c>
      <c r="H65" s="3">
        <f>'7E'!K94</f>
        <v>534.31905330201243</v>
      </c>
      <c r="I65" s="3">
        <f>'7E'!L94</f>
        <v>639.98728388435472</v>
      </c>
      <c r="J65" s="3">
        <f t="shared" si="2"/>
        <v>0.71042733628558874</v>
      </c>
      <c r="L65" s="3">
        <f>AVERAGE('6E'!$J64:$J94) + Calibration!$C$11</f>
        <v>400.47927693871156</v>
      </c>
      <c r="M65" s="3">
        <f>'6E'!K94</f>
        <v>577.36695739339154</v>
      </c>
      <c r="N65" s="3">
        <f>'6E'!L94</f>
        <v>639.08035405169301</v>
      </c>
      <c r="O65" s="3">
        <f t="shared" si="3"/>
        <v>1.0017802628995502</v>
      </c>
      <c r="Q65" s="3">
        <f>AVERAGE('5E'!$J208:$J238) + Calibration!$C$11</f>
        <v>397.50343496528313</v>
      </c>
      <c r="R65" s="3">
        <f>'5E'!K238</f>
        <v>659.98328554174668</v>
      </c>
      <c r="S65" s="3">
        <f>'5E'!L238</f>
        <v>637.76121823893322</v>
      </c>
      <c r="T65" s="3">
        <f t="shared" si="4"/>
        <v>1.4865203333574915</v>
      </c>
    </row>
    <row r="66" spans="1:20" x14ac:dyDescent="0.25">
      <c r="A66" s="3">
        <f t="shared" si="5"/>
        <v>7.7499999999999893</v>
      </c>
      <c r="B66" s="3">
        <f>AVERAGE('8E'!$J65:$J95) + Calibration!$C$11</f>
        <v>400.13104237902206</v>
      </c>
      <c r="C66" s="2">
        <f>'8E'!K95</f>
        <v>503.53009876267629</v>
      </c>
      <c r="D66" s="2">
        <f>'8E'!L95</f>
        <v>647.11902200115776</v>
      </c>
      <c r="E66" s="3">
        <f t="shared" si="1"/>
        <v>0.58558704383102234</v>
      </c>
      <c r="G66" s="3">
        <f>AVERAGE('7E'!$J65:$J95) + Calibration!$C$11</f>
        <v>408.58765165977172</v>
      </c>
      <c r="H66" s="3">
        <f>'7E'!K95</f>
        <v>527.1173945132781</v>
      </c>
      <c r="I66" s="3">
        <f>'7E'!L95</f>
        <v>639.32773865111767</v>
      </c>
      <c r="J66" s="3">
        <f t="shared" si="2"/>
        <v>0.67127770940285481</v>
      </c>
      <c r="L66" s="3">
        <f>AVERAGE('6E'!$J65:$J95) + Calibration!$C$11</f>
        <v>400.82157763030455</v>
      </c>
      <c r="M66" s="3">
        <f>'6E'!K95</f>
        <v>610.58339677220283</v>
      </c>
      <c r="N66" s="3">
        <f>'6E'!L95</f>
        <v>646.21209216849593</v>
      </c>
      <c r="O66" s="3">
        <f t="shared" si="3"/>
        <v>1.1879586514228564</v>
      </c>
      <c r="Q66" s="3">
        <f>AVERAGE('5E'!$J209:$J239) + Calibration!$C$11</f>
        <v>397.71712544691889</v>
      </c>
      <c r="R66" s="3">
        <f>'5E'!K239</f>
        <v>626.52405843419194</v>
      </c>
      <c r="S66" s="3">
        <f>'5E'!L239</f>
        <v>638.62691593089448</v>
      </c>
      <c r="T66" s="3">
        <f t="shared" si="4"/>
        <v>1.2958181649058182</v>
      </c>
    </row>
    <row r="67" spans="1:20" x14ac:dyDescent="0.25">
      <c r="A67" s="3">
        <f t="shared" si="5"/>
        <v>7.8333333333333224</v>
      </c>
      <c r="B67" s="3">
        <f>AVERAGE('8E'!$J66:$J96) + Calibration!$C$11</f>
        <v>400.22799414626326</v>
      </c>
      <c r="C67" s="2">
        <f>'8E'!K96</f>
        <v>500.90028879298723</v>
      </c>
      <c r="D67" s="2">
        <f>'8E'!L96</f>
        <v>639.98728388435472</v>
      </c>
      <c r="E67" s="3">
        <f t="shared" si="1"/>
        <v>0.57014438506210774</v>
      </c>
      <c r="G67" s="3">
        <f>AVERAGE('7E'!$J66:$J96) + Calibration!$C$11</f>
        <v>408.34230273542005</v>
      </c>
      <c r="H67" s="3">
        <f>'7E'!K96</f>
        <v>527.56246286782766</v>
      </c>
      <c r="I67" s="3">
        <f>'7E'!L96</f>
        <v>645.30516645822365</v>
      </c>
      <c r="J67" s="3">
        <f t="shared" si="2"/>
        <v>0.67518779743945656</v>
      </c>
      <c r="L67" s="3">
        <f>AVERAGE('6E'!$J66:$J96) + Calibration!$C$11</f>
        <v>401.26874474928314</v>
      </c>
      <c r="M67" s="3">
        <f>'6E'!K96</f>
        <v>612.76818289175003</v>
      </c>
      <c r="N67" s="3">
        <f>'6E'!L96</f>
        <v>642.41950611088998</v>
      </c>
      <c r="O67" s="3">
        <f t="shared" si="3"/>
        <v>1.1977994295637335</v>
      </c>
      <c r="Q67" s="3">
        <f>AVERAGE('5E'!$J210:$J240) + Calibration!$C$11</f>
        <v>397.89717985957589</v>
      </c>
      <c r="R67" s="3">
        <f>'5E'!K240</f>
        <v>634.61580942761759</v>
      </c>
      <c r="S67" s="3">
        <f>'5E'!L240</f>
        <v>635.08166088164842</v>
      </c>
      <c r="T67" s="3">
        <f t="shared" si="4"/>
        <v>1.3406250246050981</v>
      </c>
    </row>
    <row r="68" spans="1:20" x14ac:dyDescent="0.25">
      <c r="A68" s="3">
        <f t="shared" si="5"/>
        <v>7.9166666666666554</v>
      </c>
      <c r="B68" s="3">
        <f>AVERAGE('8E'!$J67:$J97) + Calibration!$C$11</f>
        <v>400.356604158359</v>
      </c>
      <c r="C68" s="2">
        <f>'8E'!K97</f>
        <v>495.8834161238002</v>
      </c>
      <c r="D68" s="2">
        <f>'8E'!L97</f>
        <v>644.1921295131234</v>
      </c>
      <c r="E68" s="3">
        <f t="shared" ref="E68:E92" si="6">(C68-B68)/(7*35314.6667/1400)</f>
        <v>0.54100361629884042</v>
      </c>
      <c r="G68" s="3">
        <f>AVERAGE('7E'!$J67:$J97) + Calibration!$C$11</f>
        <v>407.95845131470389</v>
      </c>
      <c r="H68" s="3">
        <f>'7E'!K97</f>
        <v>529.54492385716105</v>
      </c>
      <c r="I68" s="3">
        <f>'7E'!L97</f>
        <v>654.45691257668477</v>
      </c>
      <c r="J68" s="3">
        <f t="shared" ref="J68:J92" si="7">(H68-G68)/(7*35314.6667/1400)</f>
        <v>0.68858909854843486</v>
      </c>
      <c r="L68" s="3">
        <f>AVERAGE('6E'!$J67:$J97) + Calibration!$C$11</f>
        <v>401.83462959395013</v>
      </c>
      <c r="M68" s="3">
        <f>'6E'!K97</f>
        <v>585.01359148200447</v>
      </c>
      <c r="N68" s="3">
        <f>'6E'!L97</f>
        <v>634.87555789159944</v>
      </c>
      <c r="O68" s="3">
        <f t="shared" ref="O68:O92" si="8">(M68-L68)/(7*35314.6667/1400)</f>
        <v>1.0374101131644227</v>
      </c>
      <c r="Q68" s="3">
        <f>AVERAGE('5E'!$J211:$J241) + Calibration!$C$11</f>
        <v>398.07921209635731</v>
      </c>
      <c r="R68" s="3">
        <f>'5E'!K241</f>
        <v>613.86055167639211</v>
      </c>
      <c r="S68" s="3">
        <f>'5E'!L241</f>
        <v>638.62691593089448</v>
      </c>
      <c r="T68" s="3">
        <f t="shared" ref="T68:T92" si="9">(R68-Q68)/(7*35314.6667/1400)</f>
        <v>1.2220494188044242</v>
      </c>
    </row>
    <row r="69" spans="1:20" x14ac:dyDescent="0.25">
      <c r="A69" s="3">
        <f t="shared" ref="A69:A92" si="10">1/12+A68</f>
        <v>7.9999999999999885</v>
      </c>
      <c r="B69" s="3">
        <f>AVERAGE('8E'!$J68:$J98) + Calibration!$C$11</f>
        <v>400.50500012830003</v>
      </c>
      <c r="C69" s="2">
        <f>'8E'!K98</f>
        <v>496.08569674960631</v>
      </c>
      <c r="D69" s="2">
        <f>'8E'!L98</f>
        <v>646.00598917844695</v>
      </c>
      <c r="E69" s="3">
        <f t="shared" si="6"/>
        <v>0.54130878500578505</v>
      </c>
      <c r="G69" s="3">
        <f>AVERAGE('7E'!$J68:$J98) + Calibration!$C$11</f>
        <v>407.66957264993516</v>
      </c>
      <c r="H69" s="3">
        <f>'7E'!K98</f>
        <v>524.73037631818806</v>
      </c>
      <c r="I69" s="3">
        <f>'7E'!L98</f>
        <v>654.6630196891233</v>
      </c>
      <c r="J69" s="3">
        <f t="shared" si="7"/>
        <v>0.66295856428543265</v>
      </c>
      <c r="L69" s="3">
        <f>AVERAGE('6E'!$J68:$J98) + Calibration!$C$11</f>
        <v>402.51923097713609</v>
      </c>
      <c r="M69" s="3">
        <f>'6E'!K98</f>
        <v>587.88614467602906</v>
      </c>
      <c r="N69" s="3">
        <f>'6E'!L98</f>
        <v>634.4220703021258</v>
      </c>
      <c r="O69" s="3">
        <f t="shared" si="8"/>
        <v>1.0498012923276037</v>
      </c>
      <c r="Q69" s="3">
        <f>AVERAGE('5E'!$J212:$J242) + Calibration!$C$11</f>
        <v>398.19595100861341</v>
      </c>
      <c r="R69" s="3">
        <f>'5E'!K242</f>
        <v>613.65827509644146</v>
      </c>
      <c r="S69" s="3">
        <f>'5E'!L242</f>
        <v>643.77992353302545</v>
      </c>
      <c r="T69" s="3">
        <f t="shared" si="9"/>
        <v>1.220242716252667</v>
      </c>
    </row>
    <row r="70" spans="1:20" x14ac:dyDescent="0.25">
      <c r="A70" s="3">
        <f t="shared" si="10"/>
        <v>8.0833333333333215</v>
      </c>
      <c r="B70" s="3">
        <f>AVERAGE('8E'!$J69:$J99) + Calibration!$C$11</f>
        <v>400.70879713635918</v>
      </c>
      <c r="C70" s="2">
        <f>'8E'!K99</f>
        <v>504.42019096736749</v>
      </c>
      <c r="D70" s="2">
        <f>'8E'!L99</f>
        <v>638.42081294084551</v>
      </c>
      <c r="E70" s="3">
        <f t="shared" si="6"/>
        <v>0.58735592614843113</v>
      </c>
      <c r="G70" s="3">
        <f>AVERAGE('7E'!$J69:$J99) + Calibration!$C$11</f>
        <v>407.47764693957708</v>
      </c>
      <c r="H70" s="3">
        <f>'7E'!K99</f>
        <v>528.65483165246985</v>
      </c>
      <c r="I70" s="3">
        <f>'7E'!L99</f>
        <v>646.21209216849593</v>
      </c>
      <c r="J70" s="3">
        <f t="shared" si="7"/>
        <v>0.68627115041067488</v>
      </c>
      <c r="L70" s="3">
        <f>AVERAGE('6E'!$J69:$J99) + Calibration!$C$11</f>
        <v>403.01190546279457</v>
      </c>
      <c r="M70" s="3">
        <f>'6E'!K99</f>
        <v>584.16396592169804</v>
      </c>
      <c r="N70" s="3">
        <f>'6E'!L99</f>
        <v>630.42337300969177</v>
      </c>
      <c r="O70" s="3">
        <f t="shared" si="8"/>
        <v>1.0259310217921636</v>
      </c>
      <c r="Q70" s="3">
        <f>AVERAGE('5E'!$J213:$J243) + Calibration!$C$11</f>
        <v>398.23750173773658</v>
      </c>
      <c r="R70" s="3">
        <f>'5E'!K243</f>
        <v>618.87742434557913</v>
      </c>
      <c r="S70" s="3">
        <f>'5E'!L243</f>
        <v>642.41950611088998</v>
      </c>
      <c r="T70" s="3">
        <f t="shared" si="9"/>
        <v>1.2495653688717527</v>
      </c>
    </row>
    <row r="71" spans="1:20" x14ac:dyDescent="0.25">
      <c r="A71" s="3">
        <f t="shared" si="10"/>
        <v>8.1666666666666554</v>
      </c>
      <c r="B71" s="3">
        <f>AVERAGE('8E'!$J70:$J100) + Calibration!$C$11</f>
        <v>400.99767441609697</v>
      </c>
      <c r="C71" s="2">
        <f>'8E'!K100</f>
        <v>515.10123673583405</v>
      </c>
      <c r="D71" s="2">
        <f>'8E'!L100</f>
        <v>638.42081294084551</v>
      </c>
      <c r="E71" s="3">
        <f t="shared" si="6"/>
        <v>0.64621061435495342</v>
      </c>
      <c r="G71" s="3">
        <f>AVERAGE('7E'!$J70:$J100) + Calibration!$C$11</f>
        <v>407.05026577844387</v>
      </c>
      <c r="H71" s="3">
        <f>'7E'!K100</f>
        <v>543.50312452981677</v>
      </c>
      <c r="I71" s="3">
        <f>'7E'!L100</f>
        <v>644.43946464387295</v>
      </c>
      <c r="J71" s="3">
        <f t="shared" si="7"/>
        <v>0.77278293413072419</v>
      </c>
      <c r="L71" s="3">
        <f>AVERAGE('6E'!$J70:$J100) + Calibration!$C$11</f>
        <v>403.52436689560642</v>
      </c>
      <c r="M71" s="3">
        <f>'6E'!K100</f>
        <v>595.29008004471405</v>
      </c>
      <c r="N71" s="3">
        <f>'6E'!L100</f>
        <v>629.31029071830585</v>
      </c>
      <c r="O71" s="3">
        <f t="shared" si="8"/>
        <v>1.086040056830595</v>
      </c>
      <c r="Q71" s="3">
        <f>AVERAGE('5E'!$J214:$J244) + Calibration!$C$11</f>
        <v>398.13065649691868</v>
      </c>
      <c r="R71" s="3">
        <f>'5E'!K244</f>
        <v>600.99471978837835</v>
      </c>
      <c r="S71" s="3">
        <f>'5E'!L244</f>
        <v>638.42081294084551</v>
      </c>
      <c r="T71" s="3">
        <f t="shared" si="9"/>
        <v>1.1488941125498979</v>
      </c>
    </row>
    <row r="72" spans="1:20" x14ac:dyDescent="0.25">
      <c r="A72" s="3">
        <f t="shared" si="10"/>
        <v>8.2499999999999893</v>
      </c>
      <c r="B72" s="3">
        <f>AVERAGE('8E'!$J71:$J101) + Calibration!$C$11</f>
        <v>401.21136489773278</v>
      </c>
      <c r="C72" s="2">
        <f>'8E'!K101</f>
        <v>517.93332328547365</v>
      </c>
      <c r="D72" s="2">
        <f>'8E'!L101</f>
        <v>640.44077147382848</v>
      </c>
      <c r="E72" s="3">
        <f t="shared" si="6"/>
        <v>0.66103955831892847</v>
      </c>
      <c r="G72" s="3">
        <f>AVERAGE('7E'!$J71:$J101) + Calibration!$C$11</f>
        <v>406.72973005599016</v>
      </c>
      <c r="H72" s="3">
        <f>'7E'!K101</f>
        <v>533.2266359671072</v>
      </c>
      <c r="I72" s="3">
        <f>'7E'!L101</f>
        <v>644.89295635573626</v>
      </c>
      <c r="J72" s="3">
        <f t="shared" si="7"/>
        <v>0.71639869624547259</v>
      </c>
      <c r="L72" s="3">
        <f>AVERAGE('6E'!$J71:$J101) + Calibration!$C$11</f>
        <v>404.16741754966921</v>
      </c>
      <c r="M72" s="3">
        <f>'6E'!K101</f>
        <v>594.64273511021372</v>
      </c>
      <c r="N72" s="3">
        <f>'6E'!L101</f>
        <v>630.83558311217928</v>
      </c>
      <c r="O72" s="3">
        <f t="shared" si="8"/>
        <v>1.078732070041281</v>
      </c>
      <c r="Q72" s="3">
        <f>AVERAGE('5E'!$J215:$J245) + Calibration!$C$11</f>
        <v>398.14054997049533</v>
      </c>
      <c r="R72" s="3">
        <f>'5E'!K245</f>
        <v>594.44045448440772</v>
      </c>
      <c r="S72" s="3">
        <f>'5E'!L245</f>
        <v>639.32773865111767</v>
      </c>
      <c r="T72" s="3">
        <f t="shared" si="9"/>
        <v>1.1117188571054097</v>
      </c>
    </row>
    <row r="73" spans="1:20" x14ac:dyDescent="0.25">
      <c r="A73" s="3">
        <f t="shared" si="10"/>
        <v>8.3333333333333233</v>
      </c>
      <c r="B73" s="3">
        <f>AVERAGE('8E'!$J72:$J102) + Calibration!$C$11</f>
        <v>401.30831785214343</v>
      </c>
      <c r="C73" s="2">
        <f>'8E'!K102</f>
        <v>499.8078714580821</v>
      </c>
      <c r="D73" s="2">
        <f>'8E'!L102</f>
        <v>644.6456212249866</v>
      </c>
      <c r="E73" s="3">
        <f t="shared" si="6"/>
        <v>0.55783935010740826</v>
      </c>
      <c r="G73" s="3">
        <f>AVERAGE('7E'!$J72:$J102) + Calibration!$C$11</f>
        <v>406.40919413567491</v>
      </c>
      <c r="H73" s="3">
        <f>'7E'!K102</f>
        <v>545.48558551915016</v>
      </c>
      <c r="I73" s="3">
        <f>'7E'!L102</f>
        <v>645.09905934578512</v>
      </c>
      <c r="J73" s="3">
        <f t="shared" si="7"/>
        <v>0.78764096835423481</v>
      </c>
      <c r="L73" s="3">
        <f>AVERAGE('6E'!$J72:$J102) + Calibration!$C$11</f>
        <v>404.46618850084519</v>
      </c>
      <c r="M73" s="3">
        <f>'6E'!K102</f>
        <v>595.73510389485568</v>
      </c>
      <c r="N73" s="3">
        <f>'6E'!L102</f>
        <v>623.04429976213919</v>
      </c>
      <c r="O73" s="3">
        <f t="shared" si="8"/>
        <v>1.0832265076652159</v>
      </c>
      <c r="Q73" s="3">
        <f>AVERAGE('5E'!$J216:$J246) + Calibration!$C$11</f>
        <v>398.24739521131329</v>
      </c>
      <c r="R73" s="3">
        <f>'5E'!K246</f>
        <v>638.3379881819485</v>
      </c>
      <c r="S73" s="3">
        <f>'5E'!L246</f>
        <v>641.10036617574065</v>
      </c>
      <c r="T73" s="3">
        <f t="shared" si="9"/>
        <v>1.3597216986937339</v>
      </c>
    </row>
    <row r="74" spans="1:20" x14ac:dyDescent="0.25">
      <c r="A74" s="3">
        <f t="shared" si="10"/>
        <v>8.4166666666666572</v>
      </c>
      <c r="B74" s="3">
        <f>AVERAGE('8E'!$J73:$J103) + Calibration!$C$11</f>
        <v>401.29842437856684</v>
      </c>
      <c r="C74" s="2">
        <f>'8E'!K103</f>
        <v>493.0513295741606</v>
      </c>
      <c r="D74" s="2">
        <f>'8E'!L103</f>
        <v>644.6456212249866</v>
      </c>
      <c r="E74" s="3">
        <f t="shared" si="6"/>
        <v>0.51963058847497923</v>
      </c>
      <c r="G74" s="3">
        <f>AVERAGE('7E'!$J73:$J103) + Calibration!$C$11</f>
        <v>405.88486120730045</v>
      </c>
      <c r="H74" s="3">
        <f>'7E'!K103</f>
        <v>555.07426250297465</v>
      </c>
      <c r="I74" s="3">
        <f>'7E'!L103</f>
        <v>636.64818541622242</v>
      </c>
      <c r="J74" s="3">
        <f t="shared" si="7"/>
        <v>0.84491467844250778</v>
      </c>
      <c r="L74" s="3">
        <f>AVERAGE('6E'!$J73:$J103) + Calibration!$C$11</f>
        <v>404.946992875972</v>
      </c>
      <c r="M74" s="3">
        <f>'6E'!K103</f>
        <v>593.10529392516673</v>
      </c>
      <c r="N74" s="3">
        <f>'6E'!L103</f>
        <v>619.29289225416915</v>
      </c>
      <c r="O74" s="3">
        <f t="shared" si="8"/>
        <v>1.0656099498126919</v>
      </c>
      <c r="Q74" s="3">
        <f>AVERAGE('5E'!$J217:$J247) + Calibration!$C$11</f>
        <v>398.56793113162854</v>
      </c>
      <c r="R74" s="3">
        <f>'5E'!K247</f>
        <v>633.76618386731116</v>
      </c>
      <c r="S74" s="3">
        <f>'5E'!L247</f>
        <v>640.64687858626701</v>
      </c>
      <c r="T74" s="3">
        <f t="shared" si="9"/>
        <v>1.33201456909507</v>
      </c>
    </row>
    <row r="75" spans="1:20" x14ac:dyDescent="0.25">
      <c r="A75" s="3">
        <f t="shared" si="10"/>
        <v>8.4999999999999911</v>
      </c>
      <c r="B75" s="3">
        <f>AVERAGE('8E'!$J74:$J104) + Calibration!$C$11</f>
        <v>401.48045780251749</v>
      </c>
      <c r="C75" s="2">
        <f>'8E'!K104</f>
        <v>489.77417466997122</v>
      </c>
      <c r="D75" s="2">
        <f>'8E'!L104</f>
        <v>646.66558388035924</v>
      </c>
      <c r="E75" s="3">
        <f t="shared" si="6"/>
        <v>0.5000399274189028</v>
      </c>
      <c r="G75" s="3">
        <f>AVERAGE('7E'!$J74:$J104) + Calibration!$C$11</f>
        <v>405.40405801934304</v>
      </c>
      <c r="H75" s="3">
        <f>'7E'!K104</f>
        <v>559.88885859221091</v>
      </c>
      <c r="I75" s="3">
        <f>'7E'!L104</f>
        <v>637.10162353702106</v>
      </c>
      <c r="J75" s="3">
        <f t="shared" si="7"/>
        <v>0.8749044802558924</v>
      </c>
      <c r="L75" s="3">
        <f>AVERAGE('6E'!$J74:$J104) + Calibration!$C$11</f>
        <v>405.19234061315433</v>
      </c>
      <c r="M75" s="3">
        <f>'6E'!K104</f>
        <v>594.64273511021372</v>
      </c>
      <c r="N75" s="3">
        <f>'6E'!L104</f>
        <v>613.48034354119068</v>
      </c>
      <c r="O75" s="3">
        <f t="shared" si="8"/>
        <v>1.0729275522062869</v>
      </c>
      <c r="Q75" s="3">
        <f>AVERAGE('5E'!$J218:$J248) + Calibration!$C$11</f>
        <v>398.84493731152673</v>
      </c>
      <c r="R75" s="3">
        <f>'5E'!K248</f>
        <v>592.01292514052466</v>
      </c>
      <c r="S75" s="3">
        <f>'5E'!L248</f>
        <v>635.7412555835607</v>
      </c>
      <c r="T75" s="3">
        <f t="shared" si="9"/>
        <v>1.0939816562334872</v>
      </c>
    </row>
    <row r="76" spans="1:20" x14ac:dyDescent="0.25">
      <c r="A76" s="3">
        <f t="shared" si="10"/>
        <v>8.583333333333325</v>
      </c>
      <c r="B76" s="3">
        <f>AVERAGE('8E'!$J75:$J105) + Calibration!$C$11</f>
        <v>401.55564578778893</v>
      </c>
      <c r="C76" s="2">
        <f>'8E'!K105</f>
        <v>488.43906266099356</v>
      </c>
      <c r="D76" s="2">
        <f>'8E'!L105</f>
        <v>647.32517445988174</v>
      </c>
      <c r="E76" s="3">
        <f t="shared" si="6"/>
        <v>0.49205287769687267</v>
      </c>
      <c r="G76" s="3">
        <f>AVERAGE('7E'!$J75:$J105) + Calibration!$C$11</f>
        <v>405.10528706816712</v>
      </c>
      <c r="H76" s="3">
        <f>'7E'!K105</f>
        <v>556.61170368802152</v>
      </c>
      <c r="I76" s="3">
        <f>'7E'!L105</f>
        <v>627.08422507288435</v>
      </c>
      <c r="J76" s="3">
        <f t="shared" si="7"/>
        <v>0.8580367919477172</v>
      </c>
      <c r="L76" s="3">
        <f>AVERAGE('6E'!$J75:$J105) + Calibration!$C$11</f>
        <v>405.25565631141683</v>
      </c>
      <c r="M76" s="3">
        <f>'6E'!K105</f>
        <v>590.71827977593193</v>
      </c>
      <c r="N76" s="3">
        <f>'6E'!L105</f>
        <v>614.13993824310285</v>
      </c>
      <c r="O76" s="3">
        <f t="shared" si="8"/>
        <v>1.0503433320780291</v>
      </c>
      <c r="Q76" s="3">
        <f>AVERAGE('5E'!$J219:$J249) + Calibration!$C$11</f>
        <v>399.14370826270272</v>
      </c>
      <c r="R76" s="3">
        <f>'5E'!K249</f>
        <v>590.9205563558827</v>
      </c>
      <c r="S76" s="3">
        <f>'5E'!L249</f>
        <v>628.85685259750733</v>
      </c>
      <c r="T76" s="3">
        <f t="shared" si="9"/>
        <v>1.0861031181312548</v>
      </c>
    </row>
    <row r="77" spans="1:20" x14ac:dyDescent="0.25">
      <c r="A77" s="3">
        <f t="shared" si="10"/>
        <v>8.666666666666659</v>
      </c>
      <c r="B77" s="3">
        <f>AVERAGE('8E'!$J76:$J106) + Calibration!$C$11</f>
        <v>401.74757149814707</v>
      </c>
      <c r="C77" s="2">
        <f>'8E'!K106</f>
        <v>496.08569674960631</v>
      </c>
      <c r="D77" s="2">
        <f>'8E'!L106</f>
        <v>650.45816993796518</v>
      </c>
      <c r="E77" s="3">
        <f t="shared" si="6"/>
        <v>0.53427164442958897</v>
      </c>
      <c r="G77" s="3">
        <f>AVERAGE('7E'!$J76:$J106) + Calibration!$C$11</f>
        <v>404.64624746431804</v>
      </c>
      <c r="H77" s="3">
        <f>'7E'!K106</f>
        <v>556.16663128761661</v>
      </c>
      <c r="I77" s="3">
        <f>'7E'!L106</f>
        <v>628.85685259750733</v>
      </c>
      <c r="J77" s="3">
        <f t="shared" si="7"/>
        <v>0.8581158933792149</v>
      </c>
      <c r="L77" s="3">
        <f>AVERAGE('6E'!$J76:$J106) + Calibration!$C$11</f>
        <v>405.44758221963644</v>
      </c>
      <c r="M77" s="3">
        <f>'6E'!K106</f>
        <v>607.75131022256301</v>
      </c>
      <c r="N77" s="3">
        <f>'6E'!L106</f>
        <v>629.0629555875563</v>
      </c>
      <c r="O77" s="3">
        <f t="shared" si="8"/>
        <v>1.1457207268668717</v>
      </c>
      <c r="Q77" s="3">
        <f>AVERAGE('5E'!$J220:$J250) + Calibration!$C$11</f>
        <v>399.35739874433858</v>
      </c>
      <c r="R77" s="3">
        <f>'5E'!K250</f>
        <v>586.34875204124523</v>
      </c>
      <c r="S77" s="3">
        <f>'5E'!L250</f>
        <v>627.74381977479652</v>
      </c>
      <c r="T77" s="3">
        <f t="shared" si="9"/>
        <v>1.0590010937121863</v>
      </c>
    </row>
    <row r="78" spans="1:20" x14ac:dyDescent="0.25">
      <c r="A78" s="3">
        <f t="shared" si="10"/>
        <v>8.7499999999999929</v>
      </c>
      <c r="B78" s="3">
        <f>AVERAGE('8E'!$J77:$J107) + Calibration!$C$11</f>
        <v>401.87618151024265</v>
      </c>
      <c r="C78" s="2">
        <f>'8E'!K107</f>
        <v>491.31161180916291</v>
      </c>
      <c r="D78" s="2">
        <f>'8E'!L107</f>
        <v>651.11776463987735</v>
      </c>
      <c r="E78" s="3">
        <f t="shared" si="6"/>
        <v>0.50650587224101007</v>
      </c>
      <c r="G78" s="3">
        <f>AVERAGE('7E'!$J77:$J107) + Calibration!$C$11</f>
        <v>404.22875878745367</v>
      </c>
      <c r="H78" s="3">
        <f>'7E'!K107</f>
        <v>556.61170368802152</v>
      </c>
      <c r="I78" s="3">
        <f>'7E'!L107</f>
        <v>629.51644729941961</v>
      </c>
      <c r="J78" s="3">
        <f t="shared" si="7"/>
        <v>0.86300089532244029</v>
      </c>
      <c r="L78" s="3">
        <f>AVERAGE('6E'!$J77:$J107) + Calibration!$C$11</f>
        <v>405.57421341829973</v>
      </c>
      <c r="M78" s="3">
        <f>'6E'!K107</f>
        <v>595.08780346476328</v>
      </c>
      <c r="N78" s="3">
        <f>'6E'!L107</f>
        <v>628.85685259750733</v>
      </c>
      <c r="O78" s="3">
        <f t="shared" si="8"/>
        <v>1.0732854519420596</v>
      </c>
      <c r="Q78" s="3">
        <f>AVERAGE('5E'!$J221:$J251) + Calibration!$C$11</f>
        <v>399.51766719915014</v>
      </c>
      <c r="R78" s="3">
        <f>'5E'!K251</f>
        <v>620.41481698036284</v>
      </c>
      <c r="S78" s="3">
        <f>'5E'!L251</f>
        <v>638.87425106164403</v>
      </c>
      <c r="T78" s="3">
        <f t="shared" si="9"/>
        <v>1.2510221413541625</v>
      </c>
    </row>
    <row r="79" spans="1:20" x14ac:dyDescent="0.25">
      <c r="A79" s="3">
        <f t="shared" si="10"/>
        <v>8.8333333333333268</v>
      </c>
      <c r="B79" s="3">
        <f>AVERAGE('8E'!$J78:$J108) + Calibration!$C$11</f>
        <v>402.16308116371749</v>
      </c>
      <c r="C79" s="2">
        <f>'8E'!K108</f>
        <v>490.42152365032689</v>
      </c>
      <c r="D79" s="2">
        <f>'8E'!L108</f>
        <v>646.41824874960957</v>
      </c>
      <c r="E79" s="3">
        <f t="shared" si="6"/>
        <v>0.49984015557258188</v>
      </c>
      <c r="G79" s="3">
        <f>AVERAGE('7E'!$J78:$J108) + Calibration!$C$11</f>
        <v>403.74795559949627</v>
      </c>
      <c r="H79" s="3">
        <f>'7E'!K108</f>
        <v>544.8382365387946</v>
      </c>
      <c r="I79" s="3">
        <f>'7E'!L108</f>
        <v>630.83558311217928</v>
      </c>
      <c r="J79" s="3">
        <f t="shared" si="7"/>
        <v>0.79904636868226953</v>
      </c>
      <c r="L79" s="3">
        <f>AVERAGE('6E'!$J78:$J108) + Calibration!$C$11</f>
        <v>405.45549687978081</v>
      </c>
      <c r="M79" s="3">
        <f>'6E'!K108</f>
        <v>589.18083859088506</v>
      </c>
      <c r="N79" s="3">
        <f>'6E'!L108</f>
        <v>629.96988542021813</v>
      </c>
      <c r="O79" s="3">
        <f t="shared" si="8"/>
        <v>1.0405044638923591</v>
      </c>
      <c r="Q79" s="3">
        <f>AVERAGE('5E'!$J222:$J252) + Calibration!$C$11</f>
        <v>399.50777372557349</v>
      </c>
      <c r="R79" s="3">
        <f>'5E'!K252</f>
        <v>638.78300798623502</v>
      </c>
      <c r="S79" s="3">
        <f>'5E'!L252</f>
        <v>643.32643182116215</v>
      </c>
      <c r="T79" s="3">
        <f t="shared" si="9"/>
        <v>1.355104021189369</v>
      </c>
    </row>
    <row r="80" spans="1:20" x14ac:dyDescent="0.25">
      <c r="A80" s="3">
        <f t="shared" si="10"/>
        <v>8.9166666666666607</v>
      </c>
      <c r="B80" s="3">
        <f>AVERAGE('8E'!$J79:$J109) + Calibration!$C$11</f>
        <v>402.26992521736605</v>
      </c>
      <c r="C80" s="2">
        <f>'8E'!K109</f>
        <v>495.8834161238002</v>
      </c>
      <c r="D80" s="2">
        <f>'8E'!L109</f>
        <v>646.66558388035924</v>
      </c>
      <c r="E80" s="3">
        <f t="shared" si="6"/>
        <v>0.5301677725104178</v>
      </c>
      <c r="G80" s="3">
        <f>AVERAGE('7E'!$J79:$J109) + Calibration!$C$11</f>
        <v>403.233514957529</v>
      </c>
      <c r="H80" s="3">
        <f>'7E'!K109</f>
        <v>539.37634406532118</v>
      </c>
      <c r="I80" s="3">
        <f>'7E'!L109</f>
        <v>631.28907482404247</v>
      </c>
      <c r="J80" s="3">
        <f t="shared" si="7"/>
        <v>0.77102712175840626</v>
      </c>
      <c r="L80" s="3">
        <f>AVERAGE('6E'!$J79:$J109) + Calibration!$C$11</f>
        <v>405.42383843706483</v>
      </c>
      <c r="M80" s="3">
        <f>'6E'!K109</f>
        <v>616.93538145036746</v>
      </c>
      <c r="N80" s="3">
        <f>'6E'!L109</f>
        <v>631.28907482404247</v>
      </c>
      <c r="O80" s="3">
        <f t="shared" si="8"/>
        <v>1.1978679839178694</v>
      </c>
      <c r="Q80" s="3">
        <f>AVERAGE('5E'!$J223:$J253) + Calibration!$C$11</f>
        <v>399.59285419511366</v>
      </c>
      <c r="R80" s="3">
        <f>'5E'!K253</f>
        <v>710.43512904766624</v>
      </c>
      <c r="S80" s="3">
        <f>'5E'!L253</f>
        <v>647.11902200115776</v>
      </c>
      <c r="T80" s="3">
        <f t="shared" si="9"/>
        <v>1.7604146033327992</v>
      </c>
    </row>
    <row r="81" spans="1:20" x14ac:dyDescent="0.25">
      <c r="A81" s="3">
        <f t="shared" si="10"/>
        <v>8.9999999999999947</v>
      </c>
      <c r="B81" s="3">
        <f>AVERAGE('8E'!$J80:$J110) + Calibration!$C$11</f>
        <v>402.52714543941886</v>
      </c>
      <c r="C81" s="2">
        <f>'8E'!K110</f>
        <v>491.95891223925531</v>
      </c>
      <c r="D81" s="2">
        <f>'8E'!L110</f>
        <v>649.09780198450471</v>
      </c>
      <c r="E81" s="3">
        <f t="shared" si="6"/>
        <v>0.50648512449268812</v>
      </c>
      <c r="G81" s="3">
        <f>AVERAGE('7E'!$J80:$J110) + Calibration!$C$11</f>
        <v>402.91297923507528</v>
      </c>
      <c r="H81" s="3">
        <f>'7E'!K110</f>
        <v>539.37634406532118</v>
      </c>
      <c r="I81" s="3">
        <f>'7E'!L110</f>
        <v>634.87555789159944</v>
      </c>
      <c r="J81" s="3">
        <f t="shared" si="7"/>
        <v>0.77284243393550633</v>
      </c>
      <c r="L81" s="3">
        <f>AVERAGE('6E'!$J80:$J110) + Calibration!$C$11</f>
        <v>405.60587047598472</v>
      </c>
      <c r="M81" s="3">
        <f>'6E'!K110</f>
        <v>610.13837292206119</v>
      </c>
      <c r="N81" s="3">
        <f>'6E'!L110</f>
        <v>639.5338457635562</v>
      </c>
      <c r="O81" s="3">
        <f t="shared" si="8"/>
        <v>1.1583430996735216</v>
      </c>
      <c r="Q81" s="3">
        <f>AVERAGE('5E'!$J224:$J254) + Calibration!$C$11</f>
        <v>399.50777372557354</v>
      </c>
      <c r="R81" s="3">
        <f>'5E'!K254</f>
        <v>675.27665081949863</v>
      </c>
      <c r="S81" s="3">
        <f>'5E'!L254</f>
        <v>641.30646916578962</v>
      </c>
      <c r="T81" s="3">
        <f t="shared" si="9"/>
        <v>1.5617809984536823</v>
      </c>
    </row>
    <row r="82" spans="1:20" x14ac:dyDescent="0.25">
      <c r="A82" s="3">
        <f t="shared" si="10"/>
        <v>9.0833333333333286</v>
      </c>
      <c r="B82" s="3">
        <f>AVERAGE('8E'!$J81:$J111) + Calibration!$C$11</f>
        <v>402.65575564937603</v>
      </c>
      <c r="C82" s="2">
        <f>'8E'!K111</f>
        <v>492.60626121961093</v>
      </c>
      <c r="D82" s="2">
        <f>'8E'!L111</f>
        <v>653.79732199716216</v>
      </c>
      <c r="E82" s="3">
        <f t="shared" si="6"/>
        <v>0.50942293373101488</v>
      </c>
      <c r="G82" s="3">
        <f>AVERAGE('7E'!$J81:$J111) + Calibration!$C$11</f>
        <v>402.66763031072361</v>
      </c>
      <c r="H82" s="3">
        <f>'7E'!K111</f>
        <v>559.443786191806</v>
      </c>
      <c r="I82" s="3">
        <f>'7E'!L111</f>
        <v>638.21465635973186</v>
      </c>
      <c r="J82" s="3">
        <f t="shared" si="7"/>
        <v>0.88788127161388375</v>
      </c>
      <c r="L82" s="3">
        <f>AVERAGE('6E'!$J81:$J111) + Calibration!$C$11</f>
        <v>405.79977519763662</v>
      </c>
      <c r="M82" s="3">
        <f>'6E'!K111</f>
        <v>627.41415063888314</v>
      </c>
      <c r="N82" s="3">
        <f>'6E'!L111</f>
        <v>634.4220703021258</v>
      </c>
      <c r="O82" s="3">
        <f t="shared" si="8"/>
        <v>1.255084055154039</v>
      </c>
      <c r="Q82" s="3">
        <f>AVERAGE('5E'!$J225:$J255) + Calibration!$C$11</f>
        <v>399.21889624797421</v>
      </c>
      <c r="R82" s="3">
        <f>'5E'!K255</f>
        <v>688.83024573613443</v>
      </c>
      <c r="S82" s="3">
        <f>'5E'!L255</f>
        <v>642.41950611088998</v>
      </c>
      <c r="T82" s="3">
        <f t="shared" si="9"/>
        <v>1.6401760319496952</v>
      </c>
    </row>
    <row r="83" spans="1:20" x14ac:dyDescent="0.25">
      <c r="A83" s="3">
        <f t="shared" si="10"/>
        <v>9.1666666666666625</v>
      </c>
      <c r="B83" s="3">
        <f>AVERAGE('8E'!$J82:$J112) + Calibration!$C$11</f>
        <v>402.29169018650532</v>
      </c>
      <c r="C83" s="2">
        <f>'8E'!K112</f>
        <v>486.49701976578189</v>
      </c>
      <c r="D83" s="2">
        <f>'8E'!L112</f>
        <v>650.45816993796518</v>
      </c>
      <c r="E83" s="3">
        <f t="shared" si="6"/>
        <v>0.47688588027521472</v>
      </c>
      <c r="G83" s="3">
        <f>AVERAGE('7E'!$J82:$J112) + Calibration!$C$11</f>
        <v>402.62410057030667</v>
      </c>
      <c r="H83" s="3">
        <f>'7E'!K112</f>
        <v>555.51933085752421</v>
      </c>
      <c r="I83" s="3">
        <f>'7E'!L112</f>
        <v>645.75865404769741</v>
      </c>
      <c r="J83" s="3">
        <f t="shared" si="7"/>
        <v>0.86590215666522219</v>
      </c>
      <c r="L83" s="3">
        <f>AVERAGE('6E'!$J82:$J112) + Calibration!$C$11</f>
        <v>405.71469492595799</v>
      </c>
      <c r="M83" s="3">
        <f>'6E'!K112</f>
        <v>594.64273511021372</v>
      </c>
      <c r="N83" s="3">
        <f>'6E'!L112</f>
        <v>639.98728388435472</v>
      </c>
      <c r="O83" s="3">
        <f t="shared" si="8"/>
        <v>1.0699692668160208</v>
      </c>
      <c r="Q83" s="3">
        <f>AVERAGE('5E'!$J226:$J256) + Calibration!$C$11</f>
        <v>398.94189006807596</v>
      </c>
      <c r="R83" s="3">
        <f>'5E'!K256</f>
        <v>673.09186469995143</v>
      </c>
      <c r="S83" s="3">
        <f>'5E'!L256</f>
        <v>640.44077147382848</v>
      </c>
      <c r="T83" s="3">
        <f t="shared" si="9"/>
        <v>1.5526125559150494</v>
      </c>
    </row>
    <row r="84" spans="1:20" x14ac:dyDescent="0.25">
      <c r="A84" s="3">
        <f t="shared" si="10"/>
        <v>9.2499999999999964</v>
      </c>
      <c r="B84" s="3">
        <f>AVERAGE('8E'!$J83:$J113) + Calibration!$C$11</f>
        <v>401.86431021254151</v>
      </c>
      <c r="C84" s="2">
        <f>'8E'!K113</f>
        <v>481.68247222680884</v>
      </c>
      <c r="D84" s="2">
        <f>'8E'!L113</f>
        <v>649.09780198450471</v>
      </c>
      <c r="E84" s="3">
        <f t="shared" si="6"/>
        <v>0.45203973007774312</v>
      </c>
      <c r="G84" s="3">
        <f>AVERAGE('7E'!$J83:$J113) + Calibration!$C$11</f>
        <v>402.39853740593878</v>
      </c>
      <c r="H84" s="3">
        <f>'7E'!K113</f>
        <v>566.68586307466194</v>
      </c>
      <c r="I84" s="3">
        <f>'7E'!L113</f>
        <v>646.8716868704081</v>
      </c>
      <c r="J84" s="3">
        <f t="shared" si="7"/>
        <v>0.93041980016038572</v>
      </c>
      <c r="L84" s="3">
        <f>AVERAGE('6E'!$J83:$J113) + Calibration!$C$11</f>
        <v>405.55442746045429</v>
      </c>
      <c r="M84" s="3">
        <f>'6E'!K113</f>
        <v>594.84501169016448</v>
      </c>
      <c r="N84" s="3">
        <f>'6E'!L113</f>
        <v>647.11902200115776</v>
      </c>
      <c r="O84" s="3">
        <f t="shared" si="8"/>
        <v>1.0720224876408655</v>
      </c>
      <c r="Q84" s="3">
        <f>AVERAGE('5E'!$J227:$J257) + Calibration!$C$11</f>
        <v>398.70643580447023</v>
      </c>
      <c r="R84" s="3">
        <f>'5E'!K257</f>
        <v>629.59893675843057</v>
      </c>
      <c r="S84" s="3">
        <f>'5E'!L257</f>
        <v>642.21339899845134</v>
      </c>
      <c r="T84" s="3">
        <f t="shared" si="9"/>
        <v>1.3076295065469798</v>
      </c>
    </row>
    <row r="85" spans="1:20" x14ac:dyDescent="0.25">
      <c r="A85" s="3">
        <f t="shared" si="10"/>
        <v>9.3333333333333304</v>
      </c>
      <c r="B85" s="3">
        <f>AVERAGE('8E'!$J84:$J114) + Calibration!$C$11</f>
        <v>401.58730403264315</v>
      </c>
      <c r="C85" s="2">
        <f>'8E'!K114</f>
        <v>484.51455877644855</v>
      </c>
      <c r="D85" s="2">
        <f>'8E'!L114</f>
        <v>646.00598917844695</v>
      </c>
      <c r="E85" s="3">
        <f t="shared" si="6"/>
        <v>0.46964767046098382</v>
      </c>
      <c r="G85" s="3">
        <f>AVERAGE('7E'!$J84:$J114) + Calibration!$C$11</f>
        <v>402.27982066955821</v>
      </c>
      <c r="H85" s="3">
        <f>'7E'!K114</f>
        <v>544.8382365387946</v>
      </c>
      <c r="I85" s="3">
        <f>'7E'!L114</f>
        <v>649.34513711525437</v>
      </c>
      <c r="J85" s="3">
        <f t="shared" si="7"/>
        <v>0.80736095900481131</v>
      </c>
      <c r="L85" s="3">
        <f>AVERAGE('6E'!$J84:$J114) + Calibration!$C$11</f>
        <v>405.12704629932108</v>
      </c>
      <c r="M85" s="3">
        <f>'6E'!K114</f>
        <v>586.99605247133763</v>
      </c>
      <c r="N85" s="3">
        <f>'6E'!L114</f>
        <v>653.79732199716216</v>
      </c>
      <c r="O85" s="3">
        <f t="shared" si="8"/>
        <v>1.0299913501492373</v>
      </c>
      <c r="Q85" s="3">
        <f>AVERAGE('5E'!$J228:$J258) + Calibration!$C$11</f>
        <v>398.35424262860835</v>
      </c>
      <c r="R85" s="3">
        <f>'5E'!K258</f>
        <v>662.37035228709999</v>
      </c>
      <c r="S85" s="3">
        <f>'5E'!L258</f>
        <v>638.21465635973186</v>
      </c>
      <c r="T85" s="3">
        <f t="shared" si="9"/>
        <v>1.4952207359130569</v>
      </c>
    </row>
    <row r="86" spans="1:20" x14ac:dyDescent="0.25">
      <c r="A86" s="3">
        <f t="shared" si="10"/>
        <v>9.4166666666666643</v>
      </c>
      <c r="B86" s="3">
        <f>AVERAGE('8E'!$J85:$J115) + Calibration!$C$11</f>
        <v>401.14805157380891</v>
      </c>
      <c r="C86" s="2">
        <f>'8E'!K115</f>
        <v>479.05266225711983</v>
      </c>
      <c r="D86" s="2">
        <f>'8E'!L115</f>
        <v>636.85428840627151</v>
      </c>
      <c r="E86" s="3">
        <f t="shared" si="6"/>
        <v>0.44120258217422686</v>
      </c>
      <c r="G86" s="3">
        <f>AVERAGE('7E'!$J85:$J115) + Calibration!$C$11</f>
        <v>402.09778724560744</v>
      </c>
      <c r="H86" s="3">
        <f>'7E'!K115</f>
        <v>534.31905330201243</v>
      </c>
      <c r="I86" s="3">
        <f>'7E'!L115</f>
        <v>648.64431439503107</v>
      </c>
      <c r="J86" s="3">
        <f t="shared" si="7"/>
        <v>0.74881786187949484</v>
      </c>
      <c r="L86" s="3">
        <f>AVERAGE('6E'!$J85:$J115) + Calibration!$C$11</f>
        <v>404.57105631326164</v>
      </c>
      <c r="M86" s="3">
        <f>'6E'!K115</f>
        <v>593.99538612985805</v>
      </c>
      <c r="N86" s="3">
        <f>'6E'!L115</f>
        <v>655.77605251183411</v>
      </c>
      <c r="O86" s="3">
        <f t="shared" si="8"/>
        <v>1.0727799382945693</v>
      </c>
      <c r="Q86" s="3">
        <f>AVERAGE('5E'!$J229:$J259) + Calibration!$C$11</f>
        <v>398.09702240655554</v>
      </c>
      <c r="R86" s="3">
        <f>'5E'!K259</f>
        <v>634.41348429740356</v>
      </c>
      <c r="S86" s="3">
        <f>'5E'!L259</f>
        <v>631.28907482404247</v>
      </c>
      <c r="T86" s="3">
        <f t="shared" si="9"/>
        <v>1.3383474005198412</v>
      </c>
    </row>
    <row r="87" spans="1:20" x14ac:dyDescent="0.25">
      <c r="A87" s="3">
        <f t="shared" si="10"/>
        <v>9.4999999999999982</v>
      </c>
      <c r="B87" s="3">
        <f>AVERAGE('8E'!$J86:$J116) + Calibration!$C$11</f>
        <v>400.86115310750341</v>
      </c>
      <c r="C87" s="2">
        <f>'8E'!K116</f>
        <v>482.32982120716446</v>
      </c>
      <c r="D87" s="2">
        <f>'8E'!L116</f>
        <v>640.44077147382848</v>
      </c>
      <c r="E87" s="3">
        <f t="shared" si="6"/>
        <v>0.46138715560728222</v>
      </c>
      <c r="G87" s="3">
        <f>AVERAGE('7E'!$J86:$J116) + Calibration!$C$11</f>
        <v>401.90586153524936</v>
      </c>
      <c r="H87" s="3">
        <f>'7E'!K116</f>
        <v>541.11606183031881</v>
      </c>
      <c r="I87" s="3">
        <f>'7E'!L116</f>
        <v>641.10036617574065</v>
      </c>
      <c r="J87" s="3">
        <f t="shared" si="7"/>
        <v>0.78839877763914701</v>
      </c>
      <c r="L87" s="3">
        <f>AVERAGE('6E'!$J86:$J116) + Calibration!$C$11</f>
        <v>404.14367515212854</v>
      </c>
      <c r="M87" s="3">
        <f>'6E'!K116</f>
        <v>575.18217127384435</v>
      </c>
      <c r="N87" s="3">
        <f>'6E'!L116</f>
        <v>658.00216762593061</v>
      </c>
      <c r="O87" s="3">
        <f t="shared" si="8"/>
        <v>0.96865417179041813</v>
      </c>
      <c r="Q87" s="3">
        <f>AVERAGE('5E'!$J230:$J260) + Calibration!$C$11</f>
        <v>397.76659419983304</v>
      </c>
      <c r="R87" s="3">
        <f>'5E'!K260</f>
        <v>639.87537677087698</v>
      </c>
      <c r="S87" s="3">
        <f>'5E'!L260</f>
        <v>637.30772652707003</v>
      </c>
      <c r="T87" s="3">
        <f t="shared" si="9"/>
        <v>1.3711514517623575</v>
      </c>
    </row>
    <row r="88" spans="1:20" x14ac:dyDescent="0.25">
      <c r="A88" s="3">
        <f t="shared" si="10"/>
        <v>9.5833333333333321</v>
      </c>
      <c r="B88" s="3">
        <f>AVERAGE('8E'!$J87:$J117) + Calibration!$C$11</f>
        <v>400.86115310750336</v>
      </c>
      <c r="C88" s="2">
        <f>'8E'!K117</f>
        <v>491.51389243496885</v>
      </c>
      <c r="D88" s="2">
        <f>'8E'!L117</f>
        <v>640.85298157631598</v>
      </c>
      <c r="E88" s="3">
        <f t="shared" si="6"/>
        <v>0.51339994284847934</v>
      </c>
      <c r="G88" s="3">
        <f>AVERAGE('7E'!$J87:$J117) + Calibration!$C$11</f>
        <v>401.94939127566636</v>
      </c>
      <c r="H88" s="3">
        <f>'7E'!K117</f>
        <v>540.46871284996314</v>
      </c>
      <c r="I88" s="3">
        <f>'7E'!L117</f>
        <v>638.42081294084551</v>
      </c>
      <c r="J88" s="3">
        <f t="shared" si="7"/>
        <v>0.78448607628680678</v>
      </c>
      <c r="L88" s="3">
        <f>AVERAGE('6E'!$J87:$J117) + Calibration!$C$11</f>
        <v>403.64110719289334</v>
      </c>
      <c r="M88" s="3">
        <f>'6E'!K117</f>
        <v>580.23951058741625</v>
      </c>
      <c r="N88" s="3">
        <f>'6E'!L117</f>
        <v>644.89295635573626</v>
      </c>
      <c r="O88" s="3">
        <f t="shared" si="8"/>
        <v>1.0001419800715428</v>
      </c>
      <c r="Q88" s="3">
        <f>AVERAGE('5E'!$J231:$J261) + Calibration!$C$11</f>
        <v>397.45793076438821</v>
      </c>
      <c r="R88" s="3">
        <f>'5E'!K261</f>
        <v>628.30423879771922</v>
      </c>
      <c r="S88" s="3">
        <f>'5E'!L261</f>
        <v>638.42081294084551</v>
      </c>
      <c r="T88" s="3">
        <f t="shared" si="9"/>
        <v>1.3073678989774014</v>
      </c>
    </row>
    <row r="89" spans="1:20" x14ac:dyDescent="0.25">
      <c r="A89" s="3">
        <f t="shared" si="10"/>
        <v>9.6666666666666661</v>
      </c>
      <c r="B89" s="3">
        <f>AVERAGE('8E'!$J88:$J118) + Calibration!$C$11</f>
        <v>400.8196023783803</v>
      </c>
      <c r="C89" s="2">
        <f>'8E'!K118</f>
        <v>490.42152365032689</v>
      </c>
      <c r="D89" s="2">
        <f>'8E'!L118</f>
        <v>644.1921295131234</v>
      </c>
      <c r="E89" s="3">
        <f t="shared" si="6"/>
        <v>0.5074487721100116</v>
      </c>
      <c r="G89" s="3">
        <f>AVERAGE('7E'!$J88:$J118) + Calibration!$C$11</f>
        <v>401.99292081822188</v>
      </c>
      <c r="H89" s="3">
        <f>'7E'!K118</f>
        <v>543.05810472553037</v>
      </c>
      <c r="I89" s="3">
        <f>'7E'!L118</f>
        <v>647.53128157232038</v>
      </c>
      <c r="J89" s="3">
        <f t="shared" si="7"/>
        <v>0.79890423492122875</v>
      </c>
      <c r="L89" s="3">
        <f>AVERAGE('6E'!$J88:$J118) + Calibration!$C$11</f>
        <v>403.06335105052528</v>
      </c>
      <c r="M89" s="3">
        <f>'6E'!K118</f>
        <v>605.12150025287417</v>
      </c>
      <c r="N89" s="3">
        <f>'6E'!L118</f>
        <v>648.89164952578074</v>
      </c>
      <c r="O89" s="3">
        <f t="shared" si="8"/>
        <v>1.1443299234215842</v>
      </c>
      <c r="Q89" s="3">
        <f>AVERAGE('5E'!$J232:$J262) + Calibration!$C$11</f>
        <v>397.04242208812548</v>
      </c>
      <c r="R89" s="3">
        <f>'5E'!K262</f>
        <v>588.29074638619363</v>
      </c>
      <c r="S89" s="3">
        <f>'5E'!L262</f>
        <v>636.85428840627151</v>
      </c>
      <c r="T89" s="3">
        <f t="shared" si="9"/>
        <v>1.0831098926841529</v>
      </c>
    </row>
    <row r="90" spans="1:20" x14ac:dyDescent="0.25">
      <c r="A90" s="3">
        <f t="shared" si="10"/>
        <v>9.75</v>
      </c>
      <c r="B90" s="3">
        <f>AVERAGE('8E'!$J89:$J119) + Calibration!$C$11</f>
        <v>400.83938833622568</v>
      </c>
      <c r="C90" s="2">
        <f>'8E'!K119</f>
        <v>486.49701976578189</v>
      </c>
      <c r="D90" s="2">
        <f>'8E'!L119</f>
        <v>645.09905934578512</v>
      </c>
      <c r="E90" s="3">
        <f t="shared" si="6"/>
        <v>0.48511080202014872</v>
      </c>
      <c r="G90" s="3">
        <f>AVERAGE('7E'!$J89:$J119) + Calibration!$C$11</f>
        <v>401.93949879139751</v>
      </c>
      <c r="H90" s="3">
        <f>'7E'!K119</f>
        <v>541.11606183031881</v>
      </c>
      <c r="I90" s="3">
        <f>'7E'!L119</f>
        <v>637.9673212289822</v>
      </c>
      <c r="J90" s="3">
        <f t="shared" si="7"/>
        <v>0.78820827743460642</v>
      </c>
      <c r="L90" s="3">
        <f>AVERAGE('6E'!$J89:$J119) + Calibration!$C$11</f>
        <v>402.84966056888953</v>
      </c>
      <c r="M90" s="3">
        <f>'6E'!K119</f>
        <v>599.01225879904507</v>
      </c>
      <c r="N90" s="3">
        <f>'6E'!L119</f>
        <v>655.11645780992194</v>
      </c>
      <c r="O90" s="3">
        <f t="shared" si="8"/>
        <v>1.1109412409102846</v>
      </c>
      <c r="Q90" s="3">
        <f>AVERAGE('5E'!$J233:$J263) + Calibration!$C$11</f>
        <v>396.77530957966536</v>
      </c>
      <c r="R90" s="3">
        <f>'5E'!K263</f>
        <v>640.72505088144658</v>
      </c>
      <c r="S90" s="3">
        <f>'5E'!L263</f>
        <v>632.8555457675518</v>
      </c>
      <c r="T90" s="3">
        <f t="shared" si="9"/>
        <v>1.3815774809607997</v>
      </c>
    </row>
    <row r="91" spans="1:20" x14ac:dyDescent="0.25">
      <c r="A91" s="3">
        <f t="shared" si="10"/>
        <v>9.8333333333333339</v>
      </c>
      <c r="B91" s="3">
        <f>AVERAGE('8E'!$J90:$J120) + Calibration!$C$11</f>
        <v>400.9145765193586</v>
      </c>
      <c r="C91" s="2">
        <f>'8E'!K120</f>
        <v>480.59010344216676</v>
      </c>
      <c r="D91" s="2">
        <f>'8E'!L120</f>
        <v>641.96606386770191</v>
      </c>
      <c r="E91" s="3">
        <f t="shared" si="6"/>
        <v>0.45123193487655455</v>
      </c>
      <c r="G91" s="3">
        <f>AVERAGE('7E'!$J90:$J120) + Calibration!$C$11</f>
        <v>401.94939107780482</v>
      </c>
      <c r="H91" s="3">
        <f>'7E'!K120</f>
        <v>553.13226815802625</v>
      </c>
      <c r="I91" s="3">
        <f>'7E'!L120</f>
        <v>638.87425106164403</v>
      </c>
      <c r="J91" s="3">
        <f t="shared" si="7"/>
        <v>0.85620446804455563</v>
      </c>
      <c r="L91" s="3">
        <f>AVERAGE('6E'!$J90:$J120) + Calibration!$C$11</f>
        <v>402.65773485853146</v>
      </c>
      <c r="M91" s="3">
        <f>'6E'!K120</f>
        <v>583.07159713705596</v>
      </c>
      <c r="N91" s="3">
        <f>'6E'!L120</f>
        <v>645.75865404769741</v>
      </c>
      <c r="O91" s="3">
        <f t="shared" si="8"/>
        <v>1.0217503328639626</v>
      </c>
      <c r="Q91" s="3">
        <f>AVERAGE('5E'!$J234:$J264) + Calibration!$C$11</f>
        <v>396.54974641529759</v>
      </c>
      <c r="R91" s="3">
        <f>'5E'!K264</f>
        <v>644.89224944006401</v>
      </c>
      <c r="S91" s="3">
        <f>'5E'!L264</f>
        <v>622.17860207017804</v>
      </c>
      <c r="T91" s="3">
        <f t="shared" si="9"/>
        <v>1.4064553129409338</v>
      </c>
    </row>
    <row r="92" spans="1:20" x14ac:dyDescent="0.25">
      <c r="A92" s="3">
        <f t="shared" si="10"/>
        <v>9.9166666666666679</v>
      </c>
      <c r="B92" s="3">
        <f>AVERAGE('8E'!$J91:$J121) + Calibration!$C$11</f>
        <v>400.77409501170035</v>
      </c>
      <c r="C92" s="2">
        <f>'8E'!K121</f>
        <v>495.43834776925064</v>
      </c>
      <c r="D92" s="2">
        <f>'8E'!L121</f>
        <v>641.55380429653928</v>
      </c>
      <c r="E92" s="3">
        <f t="shared" si="6"/>
        <v>0.53611862494259521</v>
      </c>
      <c r="G92" s="3">
        <f>AVERAGE('7E'!$J91:$J121) + Calibration!$C$11</f>
        <v>402.02259906247451</v>
      </c>
      <c r="H92" s="3">
        <f>'7E'!K121</f>
        <v>556.61170368802152</v>
      </c>
      <c r="I92" s="3">
        <f>'7E'!L121</f>
        <v>641.96606386770191</v>
      </c>
      <c r="J92" s="3">
        <f t="shared" si="7"/>
        <v>0.8754951926279797</v>
      </c>
      <c r="L92" s="3">
        <f>AVERAGE('6E'!$J91:$J121) + Calibration!$C$11</f>
        <v>402.50736007515809</v>
      </c>
      <c r="M92" s="3">
        <f>'6E'!K121</f>
        <v>601.84434534868478</v>
      </c>
      <c r="N92" s="3">
        <f>'6E'!L121</f>
        <v>650.45816993796518</v>
      </c>
      <c r="O92" s="3">
        <f t="shared" si="8"/>
        <v>1.1289189671073785</v>
      </c>
      <c r="Q92" s="3">
        <f>AVERAGE('5E'!$J235:$J265) + Calibration!$C$11</f>
        <v>396.4646659457573</v>
      </c>
      <c r="R92" s="3">
        <f>'5E'!K265</f>
        <v>663.66504620195599</v>
      </c>
      <c r="S92" s="3">
        <f>'5E'!L265</f>
        <v>619.0455571234196</v>
      </c>
      <c r="T92" s="3">
        <f t="shared" si="9"/>
        <v>1.5132544363285674</v>
      </c>
    </row>
    <row r="93" spans="1:20" x14ac:dyDescent="0.25">
      <c r="B93" s="3">
        <f>AVERAGE(B2:B92)</f>
        <v>401.00187491142736</v>
      </c>
      <c r="D93" s="3">
        <f>AVERAGE(D2:D92)</f>
        <v>646.79840832651735</v>
      </c>
      <c r="G93" s="3">
        <f>AVERAGE(G2:G92)</f>
        <v>401.31135458075676</v>
      </c>
      <c r="I93" s="3">
        <f>AVERAGE(I2:I92)</f>
        <v>641.83596679449749</v>
      </c>
      <c r="L93" s="3">
        <f>AVERAGE(L2:L92)</f>
        <v>400.15799470878613</v>
      </c>
      <c r="N93" s="3">
        <f>AVERAGE(N2:N92)</f>
        <v>638.3021595753446</v>
      </c>
      <c r="Q93" s="3">
        <f>AVERAGE(Q2:Q92)</f>
        <v>401.89796582584518</v>
      </c>
      <c r="S93" s="3">
        <f>AVERAGE(S2:S92)</f>
        <v>640.83560011605675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8" sqref="E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-15.023396096027909</v>
      </c>
      <c r="D11" s="2">
        <f>AVERAGE(E11:E14)</f>
        <v>415.02339609602791</v>
      </c>
      <c r="E11" s="2">
        <f>AVERAGE('5E'!N2)</f>
        <v>416.24630278526666</v>
      </c>
    </row>
    <row r="12" spans="1:5" x14ac:dyDescent="0.25">
      <c r="E12" s="2">
        <f>'6E'!N2</f>
        <v>415.5567725791073</v>
      </c>
    </row>
    <row r="13" spans="1:5" x14ac:dyDescent="0.25">
      <c r="E13" s="2">
        <f>'7E'!N2</f>
        <v>415.87777207421112</v>
      </c>
    </row>
    <row r="14" spans="1:5" x14ac:dyDescent="0.25">
      <c r="E14" s="2">
        <f>'8E'!N2</f>
        <v>412.4127369455266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2015-04-24T03:32:39Z</dcterms:modified>
</cp:coreProperties>
</file>